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ysty po Megapolisy\2026 рік\Rozporiadzennia LODA\Розпорядження Комплексна програма 26\2605 14.05.25 Розпорядження ОВА Зміни до Комплексної програми ОЗ 05_26\"/>
    </mc:Choice>
  </mc:AlternateContent>
  <bookViews>
    <workbookView xWindow="0" yWindow="0" windowWidth="20460" windowHeight="6480" firstSheet="13" activeTab="13"/>
  </bookViews>
  <sheets>
    <sheet name="Стратегічні" sheetId="2" state="hidden" r:id="rId1"/>
    <sheet name="Реновація житла під ВПО" sheetId="3" state="hidden" r:id="rId2"/>
    <sheet name="Аркуш4" sheetId="4" state="hidden" r:id="rId3"/>
    <sheet name="Аркуш2" sheetId="5" state="hidden" r:id="rId4"/>
    <sheet name="Аркуш3" sheetId="6" state="hidden" r:id="rId5"/>
    <sheet name="Аркуш1" sheetId="7" state="hidden" r:id="rId6"/>
    <sheet name="додаток 2.3" sheetId="8" state="hidden" r:id="rId7"/>
    <sheet name="Варіант 1" sheetId="9" state="hidden" r:id="rId8"/>
    <sheet name="Варіант 2" sheetId="10" state="hidden" r:id="rId9"/>
    <sheet name="Варіант 2(по напрямах)" sheetId="11" state="hidden" r:id="rId10"/>
    <sheet name="Програма капбуд_16.02" sheetId="12" state="hidden" r:id="rId11"/>
    <sheet name="Стратегічні_16.02" sheetId="13" state="hidden" r:id="rId12"/>
    <sheet name="Гуртожитки_16.02" sheetId="14" state="hidden" r:id="rId13"/>
    <sheet name="Додаток 1" sheetId="18" r:id="rId14"/>
  </sheets>
  <definedNames>
    <definedName name="_xlnm._FilterDatabase" localSheetId="7" hidden="1">'Варіант 1'!$A$7:$W$41</definedName>
    <definedName name="_xlnm._FilterDatabase" localSheetId="8" hidden="1">'Варіант 2'!$A$7:$S$42</definedName>
    <definedName name="_xlnm._FilterDatabase" localSheetId="9" hidden="1">'Варіант 2(по напрямах)'!$A$7:$S$44</definedName>
    <definedName name="_xlnm._FilterDatabase" localSheetId="12" hidden="1">Гуртожитки_16.02!$A$7:$S$34</definedName>
    <definedName name="_xlnm.Print_Titles" localSheetId="13">'Додаток 1'!$7:$7</definedName>
    <definedName name="_xlnm.Print_Area" localSheetId="13">'Додаток 1'!$A$1:$H$14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8" l="1"/>
  <c r="A10" i="18" l="1"/>
  <c r="A11" i="18" s="1"/>
  <c r="A12" i="18" s="1"/>
  <c r="H13" i="18" l="1"/>
  <c r="G13" i="18" l="1"/>
  <c r="G8" i="18" l="1"/>
  <c r="H8" i="18" s="1"/>
  <c r="L33" i="14" l="1"/>
  <c r="L32" i="14"/>
  <c r="L30" i="14"/>
  <c r="L29" i="14"/>
  <c r="F29" i="14"/>
  <c r="F27" i="14"/>
  <c r="F26" i="14" s="1"/>
  <c r="J26" i="14"/>
  <c r="I26" i="14"/>
  <c r="H26" i="14"/>
  <c r="G26" i="14"/>
  <c r="E26" i="14"/>
  <c r="L25" i="14"/>
  <c r="L24" i="14"/>
  <c r="L23" i="14"/>
  <c r="G21" i="14"/>
  <c r="L19" i="14"/>
  <c r="L16" i="14"/>
  <c r="G15" i="14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7" i="14" s="1"/>
  <c r="A28" i="14" s="1"/>
  <c r="A29" i="14" s="1"/>
  <c r="A30" i="14" s="1"/>
  <c r="A31" i="14" s="1"/>
  <c r="A32" i="14" s="1"/>
  <c r="A33" i="14" s="1"/>
  <c r="A34" i="14" s="1"/>
  <c r="L10" i="14"/>
  <c r="J9" i="14"/>
  <c r="J8" i="14" s="1"/>
  <c r="I9" i="14"/>
  <c r="H9" i="14"/>
  <c r="H8" i="14" s="1"/>
  <c r="F9" i="14"/>
  <c r="E9" i="14"/>
  <c r="Q7" i="14"/>
  <c r="R7" i="14" s="1"/>
  <c r="S7" i="14" s="1"/>
  <c r="N7" i="14"/>
  <c r="O7" i="14" s="1"/>
  <c r="F7" i="14"/>
  <c r="G7" i="14" s="1"/>
  <c r="H7" i="14" s="1"/>
  <c r="I7" i="14" s="1"/>
  <c r="J7" i="14" s="1"/>
  <c r="B7" i="14"/>
  <c r="C7" i="14" s="1"/>
  <c r="D7" i="14" s="1"/>
  <c r="S18" i="13"/>
  <c r="S17" i="13"/>
  <c r="S16" i="13"/>
  <c r="S15" i="13"/>
  <c r="N15" i="13"/>
  <c r="S14" i="13"/>
  <c r="S13" i="13"/>
  <c r="S12" i="13"/>
  <c r="S11" i="13"/>
  <c r="N11" i="13"/>
  <c r="S10" i="13"/>
  <c r="N10" i="13"/>
  <c r="A10" i="13"/>
  <c r="A11" i="13" s="1"/>
  <c r="A12" i="13" s="1"/>
  <c r="A13" i="13" s="1"/>
  <c r="A14" i="13" s="1"/>
  <c r="A15" i="13" s="1"/>
  <c r="A16" i="13" s="1"/>
  <c r="A17" i="13" s="1"/>
  <c r="A18" i="13" s="1"/>
  <c r="S9" i="13"/>
  <c r="N9" i="13"/>
  <c r="N8" i="13" s="1"/>
  <c r="L8" i="13"/>
  <c r="K8" i="13"/>
  <c r="J8" i="13"/>
  <c r="I8" i="13"/>
  <c r="R42" i="12"/>
  <c r="W39" i="12"/>
  <c r="R39" i="12"/>
  <c r="W38" i="12"/>
  <c r="R38" i="12"/>
  <c r="W37" i="12"/>
  <c r="W36" i="12"/>
  <c r="W35" i="12"/>
  <c r="P34" i="12"/>
  <c r="O34" i="12"/>
  <c r="N34" i="12"/>
  <c r="M34" i="12"/>
  <c r="L34" i="12"/>
  <c r="K34" i="12"/>
  <c r="J34" i="12"/>
  <c r="I34" i="12"/>
  <c r="W33" i="12"/>
  <c r="W32" i="12"/>
  <c r="W31" i="12"/>
  <c r="W30" i="12"/>
  <c r="W29" i="12"/>
  <c r="W28" i="12"/>
  <c r="W27" i="12"/>
  <c r="R27" i="12"/>
  <c r="W26" i="12"/>
  <c r="R26" i="12"/>
  <c r="R24" i="12" s="1"/>
  <c r="O25" i="12"/>
  <c r="O24" i="12" s="1"/>
  <c r="P24" i="12"/>
  <c r="N24" i="12"/>
  <c r="M24" i="12"/>
  <c r="L24" i="12"/>
  <c r="K24" i="12"/>
  <c r="J24" i="12"/>
  <c r="I24" i="12"/>
  <c r="W23" i="12"/>
  <c r="R23" i="12"/>
  <c r="W22" i="12"/>
  <c r="R19" i="12"/>
  <c r="P19" i="12"/>
  <c r="O19" i="12"/>
  <c r="N19" i="12"/>
  <c r="M19" i="12"/>
  <c r="L19" i="12"/>
  <c r="K19" i="12"/>
  <c r="J19" i="12"/>
  <c r="I19" i="12"/>
  <c r="R17" i="12"/>
  <c r="P17" i="12"/>
  <c r="O17" i="12"/>
  <c r="N17" i="12"/>
  <c r="M17" i="12"/>
  <c r="L17" i="12"/>
  <c r="K17" i="12"/>
  <c r="J17" i="12"/>
  <c r="I17" i="12"/>
  <c r="P11" i="12"/>
  <c r="P9" i="12" s="1"/>
  <c r="O11" i="12"/>
  <c r="O9" i="12" s="1"/>
  <c r="A11" i="12"/>
  <c r="A12" i="12" s="1"/>
  <c r="A13" i="12" s="1"/>
  <c r="A14" i="12" s="1"/>
  <c r="A15" i="12" s="1"/>
  <c r="A16" i="12" s="1"/>
  <c r="A18" i="12" s="1"/>
  <c r="A20" i="12" s="1"/>
  <c r="A21" i="12" s="1"/>
  <c r="A22" i="12" s="1"/>
  <c r="A23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36" i="12" s="1"/>
  <c r="A37" i="12" s="1"/>
  <c r="A38" i="12" s="1"/>
  <c r="A39" i="12" s="1"/>
  <c r="R9" i="12"/>
  <c r="N9" i="12"/>
  <c r="M9" i="12"/>
  <c r="L9" i="12"/>
  <c r="K9" i="12"/>
  <c r="J9" i="12"/>
  <c r="I9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S7" i="12" s="1"/>
  <c r="K31" i="11"/>
  <c r="J31" i="11"/>
  <c r="I31" i="11"/>
  <c r="H31" i="11"/>
  <c r="G31" i="11"/>
  <c r="F31" i="11"/>
  <c r="F22" i="11"/>
  <c r="F8" i="11" s="1"/>
  <c r="J19" i="11"/>
  <c r="J8" i="11" s="1"/>
  <c r="G12" i="11"/>
  <c r="G8" i="11" s="1"/>
  <c r="K11" i="11"/>
  <c r="K8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I8" i="11"/>
  <c r="H8" i="1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Q37" i="10"/>
  <c r="J26" i="10"/>
  <c r="K11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0" i="10" s="1"/>
  <c r="A31" i="10" s="1"/>
  <c r="A32" i="10" s="1"/>
  <c r="A33" i="10" s="1"/>
  <c r="A34" i="10" s="1"/>
  <c r="A35" i="10" s="1"/>
  <c r="A36" i="10" s="1"/>
  <c r="A37" i="10" s="1"/>
  <c r="A39" i="10" s="1"/>
  <c r="A40" i="10" s="1"/>
  <c r="A41" i="10" s="1"/>
  <c r="A42" i="10" s="1"/>
  <c r="B7" i="10"/>
  <c r="C7" i="10" s="1"/>
  <c r="D7" i="10" s="1"/>
  <c r="E7" i="10" s="1"/>
  <c r="F7" i="10" s="1"/>
  <c r="G7" i="10" s="1"/>
  <c r="H7" i="10" s="1"/>
  <c r="I7" i="10" s="1"/>
  <c r="J7" i="10" s="1"/>
  <c r="K7" i="10" s="1"/>
  <c r="L7" i="10" s="1"/>
  <c r="M7" i="10" s="1"/>
  <c r="N7" i="10" s="1"/>
  <c r="O7" i="10" s="1"/>
  <c r="P7" i="10" s="1"/>
  <c r="Q7" i="10" s="1"/>
  <c r="R7" i="10" s="1"/>
  <c r="S7" i="10" s="1"/>
  <c r="M43" i="9"/>
  <c r="L43" i="9"/>
  <c r="L45" i="9" s="1"/>
  <c r="K43" i="9"/>
  <c r="J43" i="9"/>
  <c r="I43" i="9"/>
  <c r="I39" i="9"/>
  <c r="N38" i="9"/>
  <c r="O11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B7" i="9"/>
  <c r="C7" i="9" s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I26" i="8"/>
  <c r="J17" i="8"/>
  <c r="I17" i="8"/>
  <c r="I23" i="8" s="1"/>
  <c r="H17" i="8"/>
  <c r="G17" i="8"/>
  <c r="F17" i="8"/>
  <c r="J12" i="8"/>
  <c r="I12" i="8"/>
  <c r="H12" i="8"/>
  <c r="G12" i="8"/>
  <c r="F12" i="8"/>
  <c r="I8" i="8"/>
  <c r="D8" i="8"/>
  <c r="E8" i="8" s="1"/>
  <c r="F8" i="8" s="1"/>
  <c r="G8" i="8" s="1"/>
  <c r="B2" i="7"/>
  <c r="B1" i="7"/>
  <c r="A5" i="6"/>
  <c r="B2" i="6"/>
  <c r="B3" i="5"/>
  <c r="C3" i="5" s="1"/>
  <c r="A6" i="4"/>
  <c r="B3" i="4"/>
  <c r="D3" i="4" s="1"/>
  <c r="D6" i="4" s="1"/>
  <c r="L44" i="3"/>
  <c r="K44" i="3"/>
  <c r="J44" i="3"/>
  <c r="I44" i="3"/>
  <c r="H44" i="3"/>
  <c r="N39" i="3"/>
  <c r="L39" i="3"/>
  <c r="K39" i="3"/>
  <c r="B3" i="7" s="1"/>
  <c r="J39" i="3"/>
  <c r="I39" i="3"/>
  <c r="F39" i="3"/>
  <c r="H11" i="3"/>
  <c r="H39" i="3" s="1"/>
  <c r="M10" i="3"/>
  <c r="M3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" i="3"/>
  <c r="L22" i="2"/>
  <c r="K22" i="2"/>
  <c r="J22" i="2"/>
  <c r="I22" i="2"/>
  <c r="H22" i="2"/>
  <c r="N18" i="2"/>
  <c r="M18" i="2"/>
  <c r="M30" i="2" s="1"/>
  <c r="L18" i="2"/>
  <c r="K18" i="2"/>
  <c r="J18" i="2"/>
  <c r="I18" i="2"/>
  <c r="H18" i="2"/>
  <c r="S13" i="2"/>
  <c r="S12" i="2"/>
  <c r="S11" i="2"/>
  <c r="S10" i="2"/>
  <c r="S9" i="2"/>
  <c r="A9" i="2"/>
  <c r="A10" i="2" s="1"/>
  <c r="A11" i="2" s="1"/>
  <c r="A12" i="2" s="1"/>
  <c r="A13" i="2" s="1"/>
  <c r="A14" i="2" s="1"/>
  <c r="A15" i="2" s="1"/>
  <c r="A16" i="2" s="1"/>
  <c r="A17" i="2" s="1"/>
  <c r="S8" i="2"/>
  <c r="K7" i="2"/>
  <c r="E8" i="14" l="1"/>
  <c r="R34" i="12"/>
  <c r="L26" i="14"/>
  <c r="K8" i="12"/>
  <c r="P8" i="12"/>
  <c r="B4" i="4"/>
  <c r="D4" i="4" s="1"/>
  <c r="I8" i="14"/>
  <c r="M8" i="12"/>
  <c r="B4" i="5"/>
  <c r="C4" i="5" s="1"/>
  <c r="L17" i="8"/>
  <c r="N8" i="12"/>
  <c r="O8" i="12"/>
  <c r="F8" i="14"/>
  <c r="I19" i="8"/>
  <c r="L9" i="14"/>
  <c r="L8" i="14" s="1"/>
  <c r="G9" i="14"/>
  <c r="G8" i="14" s="1"/>
  <c r="I8" i="12"/>
  <c r="J8" i="12"/>
  <c r="L8" i="12"/>
  <c r="B6" i="4"/>
  <c r="K50" i="3"/>
  <c r="K46" i="3"/>
  <c r="K28" i="2"/>
  <c r="K24" i="2"/>
  <c r="R8" i="12"/>
  <c r="L49" i="9"/>
  <c r="B3" i="6"/>
  <c r="B1" i="6" s="1"/>
  <c r="D1" i="6" s="1"/>
</calcChain>
</file>

<file path=xl/sharedStrings.xml><?xml version="1.0" encoding="utf-8"?>
<sst xmlns="http://schemas.openxmlformats.org/spreadsheetml/2006/main" count="1792" uniqueCount="568">
  <si>
    <t>Додаток 1
до розпорядження начальника
обласної військової адміністрації 
від ____________  №___________</t>
  </si>
  <si>
    <t>тис. грн</t>
  </si>
  <si>
    <t>№ з/п</t>
  </si>
  <si>
    <t>Назва та місцезнаходження об'єкта, вид робіт</t>
  </si>
  <si>
    <t>Замовник</t>
  </si>
  <si>
    <t>Підрядник</t>
  </si>
  <si>
    <t>Проектна потужність</t>
  </si>
  <si>
    <t>Рік початку, закінчення
виконання робіт</t>
  </si>
  <si>
    <t>Експертний звіт</t>
  </si>
  <si>
    <t>Кошторисна 
вартість</t>
  </si>
  <si>
    <t>Залишок кошторисної 
вартості на 01.01.2023</t>
  </si>
  <si>
    <t>Усього видатків</t>
  </si>
  <si>
    <t xml:space="preserve">Зміни </t>
  </si>
  <si>
    <t>Усього видатків, враховуючи зміни</t>
  </si>
  <si>
    <t>Кошти обласного бюджету</t>
  </si>
  <si>
    <t xml:space="preserve">Співфінансування </t>
  </si>
  <si>
    <t>Примітка</t>
  </si>
  <si>
    <t>Фото об'єкта</t>
  </si>
  <si>
    <t>Виконання плану за 2022 рік</t>
  </si>
  <si>
    <t>Перехідний залишок</t>
  </si>
  <si>
    <t>Листи-обгрунтування</t>
  </si>
  <si>
    <t>сума коштів 
( + / -)</t>
  </si>
  <si>
    <t xml:space="preserve">Необхідне </t>
  </si>
  <si>
    <t>Затверджене</t>
  </si>
  <si>
    <t>Реконструкція з добудовою Червоноградської загальноосвітньої школи I-III ступенів №6 Червоноградської міської ради Львівської області на вул.Шахтарській, 8 та 8 «а» в смт. Гірник» (Коригування)</t>
  </si>
  <si>
    <t>УКБ ЛОДА</t>
  </si>
  <si>
    <t>ТОВ "ПЕРСПЕКТИВА МІСТО БУД"</t>
  </si>
  <si>
    <t>2021-2023</t>
  </si>
  <si>
    <t>ТОВ "Укрекспертиза груп" від 28.09.2022 №0244-4498-22/УЕГ/В</t>
  </si>
  <si>
    <t>https://drive.google.com/drive/folders/1aDnWlEpnBTpXmLiarRTkomQUnaPxyMms?usp=share_link</t>
  </si>
  <si>
    <t>https://drive.google.com/file/d/1M0S_j2AmYYixCxmf3WmMiEXJJwvL_PCz/view?usp=share_link</t>
  </si>
  <si>
    <t>Добудова об’єкту соціально-економічної інфраструктури – загальноосвітньої школи I-III ступенів в с. Семенівка Пустомитівського району Львівської області (коригування)</t>
  </si>
  <si>
    <t>Пустомитівська міська рада</t>
  </si>
  <si>
    <t>ТОВ Фірма "Інтербуд"</t>
  </si>
  <si>
    <t>240
учнівських 
місць</t>
  </si>
  <si>
    <t>2015-2023</t>
  </si>
  <si>
    <t>Філія ДП "Укрдержбудекспертиза" у Львівській області від 16.09.2022 №14-0338/01-22</t>
  </si>
  <si>
    <t>ВЕЛИКЕ БУДІВНИЦТВО
У 2022 році проведено підведення зовнішніх мереж (80%) - вода/каналізація, світло, газ, очисні споруди. Для завершення - приміщень школи необхідно 31,5 млн грн, стадіон і благоустрій - 4 млн грн</t>
  </si>
  <si>
    <t>https://drive.google.com/drive/folders/1HCuWfmLamDh3vwsnXdICT3W3R4JYlZu1?usp=share_link</t>
  </si>
  <si>
    <t>https://drive.google.com/file/d/1dShHdMunhx8rhzIsDS142viP3tjHRF4W/view?usp=share_link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</si>
  <si>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енергозбереження)</t>
  </si>
  <si>
    <t>Гуманітарне управління Городоцької міської ради</t>
  </si>
  <si>
    <t>не визначено</t>
  </si>
  <si>
    <t>225
учнівських місць</t>
  </si>
  <si>
    <t>https://drive.google.com/drive/folders/1gBsAmHIqyodIlQ6L5arTszejcQdDTncP?usp=share_link</t>
  </si>
  <si>
    <t>https://drive.google.com/file/d/13guQC3o8r38QwlHt0PRH21vVXXxyydMA/view?usp=share_link</t>
  </si>
  <si>
    <t>2020-2023</t>
  </si>
  <si>
    <t>САДОЧКИ</t>
  </si>
  <si>
    <t>40
місць</t>
  </si>
  <si>
    <t>Філія ДП "Укрдержбудекспертиза" у Львівській області від 30.11.2020 №14-1348-20</t>
  </si>
  <si>
    <t>ВЕЛИКЕ БУДІВНИЦТВО 
Триває коригування ПКД
Для завершення - внутрішні інженерні мережі, оздоблювальні роботи, благоустрій</t>
  </si>
  <si>
    <t>https://drive.google.com/drive/folders/1fWPU5f4zxc4d2dlWb0uwIxBkdDWoiLWr?usp=share_link</t>
  </si>
  <si>
    <t>2022-2023</t>
  </si>
  <si>
    <t>ІНШІ</t>
  </si>
  <si>
    <t>Будівництво дитячої туристичної бази центру краєзнавства, екскурсій і туризму учнівської молоді на вул.І.Франка, 156 у м.Львові , в тому числі коригування ПКД</t>
  </si>
  <si>
    <t>ПП "Багенбор"</t>
  </si>
  <si>
    <t>50 місць</t>
  </si>
  <si>
    <t>2008-2023</t>
  </si>
  <si>
    <t>ТзОВ "Укрекспертиза Груп" від 31.08.2022 № ЛВ 0160-5787-22/УЕГ/Г</t>
  </si>
  <si>
    <t xml:space="preserve">Завершено гідроізоляцію фундаменту, тривають фасадні та внутрішні оздоблювальні роботи, влаштування фундаменту та бетонної підлоги в господарській будівлі  </t>
  </si>
  <si>
    <t>https://drive.google.com/drive/folders/1fYjId-hf4MMaydI7GlHitFIry9g2vub4?usp=share_link</t>
  </si>
  <si>
    <t>Будівництво котельні на вул. Стефаника, 2. Коригування (м.Львів), в тому числі коригування проєктно-кошторисної документації</t>
  </si>
  <si>
    <t>Львівська національна наукова бібліотека України ім. В.Стефаника</t>
  </si>
  <si>
    <t>АТ "Оператор газорозподільної системи "Львівгаз"</t>
  </si>
  <si>
    <t>ДП "Західний експертно-технічний центр держпраці" від 17.10.2021 №725.7448.21.5329</t>
  </si>
  <si>
    <t>ПЕРЕХІДНИЙ
Підєднання до мережі, заповнення шафи приладами обліку</t>
  </si>
  <si>
    <t>https://drive.google.com/file/d/1BjlaFzxgJEKgrE9Woicf-aP7ScZPoTB_/view?usp=share_link</t>
  </si>
  <si>
    <t>Реконструкція біатлонного стрільбища та лижероллерних трас ЛОЦОП м.Новояворівськ. Коригування</t>
  </si>
  <si>
    <t>1962 м траси</t>
  </si>
  <si>
    <t>ТзОВ "Укрекспертиза Груп" від 31.08.2022 " ЛВ 0213-5787-22/УЕГ/А</t>
  </si>
  <si>
    <t>https://drive.google.com/drive/folders/1FtN_Okjn54E7A4JYaIFp9SOcpY7M1U4r?usp=share_link</t>
  </si>
  <si>
    <t>ВСЬОГО</t>
  </si>
  <si>
    <t>_______________________________________________________________________</t>
  </si>
  <si>
    <t>Перелік об’єктів, 
які мають стратегічне значення для Львівської області на 2023 рік</t>
  </si>
  <si>
    <t>Капітальний ремонт їдальні із заміною технічного обладнання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</si>
  <si>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КЗ ЛОР "Львівський державний ліцей з посиленою військово-фізичною підготовкою ім.Героїв Крут"</t>
  </si>
  <si>
    <t>ТОВ 
"Імпульс Захід Буд"</t>
  </si>
  <si>
    <t>450 осіб</t>
  </si>
  <si>
    <t>РБК "Рембудконсалтинг" від 11.08.2022 №281/22-РБК/Е3</t>
  </si>
  <si>
    <t>У 2022 році проведено фасадні роботи, внутрішні роботи допоміжних приміщень. У 2023 році - улаштування мереж електропостачання; внутрішні оздоблювальні роботи; вентиляція обладнання</t>
  </si>
  <si>
    <t>https://drive.google.com/drive/folders/1iGfh30-msw0aWmnbbAx4fARTuSw7hp-K?usp=share_link</t>
  </si>
  <si>
    <t>https://drive.google.com/file/d/1BM9oPSFoDvHtXOnwmBj9BgQs1AlxJFnt/view?usp=share_link</t>
  </si>
  <si>
    <t>Капітальний ремонт спального корпусу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</si>
  <si>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ПП "ПРОМТЕХІМПЕКС"</t>
  </si>
  <si>
    <t>ТзОВ "Укрекспертизагруп" від 03.08.2022 №№ЛВ 0149-4498-22/УЕГ/В</t>
  </si>
  <si>
    <t>ПКД відкориговано (до 27.01 подають на експертизу)
1-3 поверхи; підвальні приміщення; фарбування покрівлі; благоустрій</t>
  </si>
  <si>
    <t>https://drive.google.com/drive/folders/1qRl4br9F1d1slA9z7PR-UAyIE8ZNbFM5?usp=share_link</t>
  </si>
  <si>
    <t>Капітальний ремонт корпусу № 20 на вул. Князя Романа, 3а в м. Львові для облаштування науково-дослідних лабораторій та інформаційно-комунікаційних майданчиків інноваційного (наукового) парку на базі НУ «Львівська політехніка»</t>
  </si>
  <si>
    <t>НУ «Львівська політехніка»</t>
  </si>
  <si>
    <t>500 
студентів
4074,2 м2</t>
  </si>
  <si>
    <t>Філія ДП "Укрдержбудекспертиза у Львівській області" 
від 11.02.2021
№14-0045-21</t>
  </si>
  <si>
    <t>Наявні акти на 2,3 млн (1,3 млн - по діючому кошторису, 1 млн - додатові роботи)</t>
  </si>
  <si>
    <t>https://drive.google.com/drive/folders/1VGH0zJA4L1SLEUUnVnHyJOq9R7Pn8X2C?usp=share_link</t>
  </si>
  <si>
    <t>Виготовлення експертного звіту на "Реконструкцію частини будови з прибудовою будівлі КНП ЛОР «Львівський обласний госпіталь ветеранів війн та репресованих ім.Ю.Липи» на вул.Івасюка, 31 у м.Винники</t>
  </si>
  <si>
    <t>КНП ЛОР «Львівський обласний госпіталь ветеранів війн та репресованих ім.Ю.Липи»</t>
  </si>
  <si>
    <t>740 ліжко-місць</t>
  </si>
  <si>
    <t xml:space="preserve">Наявні всі техумови. Проектанти усувають окремі зауваження (до 23.01.2022), після їх усунення - оголошують тендер на експертизу. Вартість експертизи орієнтовна </t>
  </si>
  <si>
    <t>https://drive.google.com/file/d/1Zr0ssQpYrAuobRQrUtGrQUi4-Ogrc-0r/view?usp=share_link</t>
  </si>
  <si>
    <t>Виготовлення експертного звіту на будівництво нового хірургічного корпусу КНП ЛОР «Охматдит»</t>
  </si>
  <si>
    <t>250 ліжко-місць</t>
  </si>
  <si>
    <t xml:space="preserve">Направлено опитувальні листи на відповідні служби для отримання техумов. Після цього - оголошують тендер на експертизу. Вартість експертизи орієнтовна </t>
  </si>
  <si>
    <t>https://drive.google.com/file/d/1zbhBnq6JJQAZLKXCVO4slSkDae1viHEl/view?usp=share_link</t>
  </si>
  <si>
    <t>Виготовлення проєктно-кошторисної документації на проведення реконструкції мереж електропостачання по вул. Вахнянина, 29 у м.Львові з влаштуванням Урбан-парку</t>
  </si>
  <si>
    <t>Нове будівництво інженерно-транспортної інфраструктури ділянки індустріального парку в м.Кам’янка-Бузька Львівської області (четверта черга)</t>
  </si>
  <si>
    <t>Кам'янка-Бузька міська рада</t>
  </si>
  <si>
    <t>ДП "Західний ЕТЦ " від 23.12.2022 №544..6367.22</t>
  </si>
  <si>
    <t>Виготовлено ПКД та експертизу.</t>
  </si>
  <si>
    <t>https://drive.google.com/file/d/1pAYXhd-RIPuGdSDw-B-nNkdG1Q6cUR-r/view?usp=share_link</t>
  </si>
  <si>
    <t>Реконструкція зовнішніх інженерних мереж водопостачання та каналізації за адресою м.Червоноград, Львівська обл., військове містечко №81, вул. Івасюка,4</t>
  </si>
  <si>
    <t>Національна академія сухопутних військ імені Гетьмана Петра Сагайдачного</t>
  </si>
  <si>
    <t>300 осіб</t>
  </si>
  <si>
    <t>2018-2024</t>
  </si>
  <si>
    <t>ПКД на експертизі</t>
  </si>
  <si>
    <t>ПКД відкориговано (експертиза - до 30.01.2023). Приступають до робіт 30.01.2023</t>
  </si>
  <si>
    <t xml:space="preserve">Реконструкція будівель навчального корпусу, їдальні та дитячого садочку під влаштування навчального корпусу з їдальнею та медичним пунктом Військового ліцею Національної академії сухопутних військ імені гетьмана Петра Сагайдачного, м.Червоноград, Львівська обл., військове містечко №81, вул.Івасюка, 4 </t>
  </si>
  <si>
    <t>Філія ДП "Укрдержбудекспертиза у Львівській області" 
від 25.03.2019
№14-0088-19</t>
  </si>
  <si>
    <t>Триває коригування ПКД (експертиза - кінець лютого). Приступають до робіт 30.01.2023</t>
  </si>
  <si>
    <t>https://drive.google.com/drive/folders/11YLevIv5NaENfMHZPn-pc8LVqs4p3ude?usp=share_link</t>
  </si>
  <si>
    <t>Реконструкція будівлі спального корпусу  м. Червоноград, Львівська обл., військове містечко №81, вул.Івасюка, 4</t>
  </si>
  <si>
    <t>Філія ДП "Укрдержбудекспертиза у Львівській області" 
від 25.03.2019
№14-0089-19</t>
  </si>
  <si>
    <t>https://drive.google.com/drive/folders/1QtRresxsLJbAArb5LEX88Ry_DergaF5S?usp=share_link</t>
  </si>
  <si>
    <t>Додаток 2
до розпорядження начальника
обласної військової адміністрації 
від ____________  №___________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</si>
  <si>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</t>
  </si>
  <si>
    <t>Громада</t>
  </si>
  <si>
    <t>Потенційна кількість створених 
ліжко-місць</t>
  </si>
  <si>
    <t>Пропозиція</t>
  </si>
  <si>
    <t>Глинянська</t>
  </si>
  <si>
    <t>Реконструкція житлових корпусів №2 та №3 КЗ ЛОР "Грушківський психоневрологічний інтернат" за адресою вул. Будинкова 30, село Якторів Львівської області</t>
  </si>
  <si>
    <t>КЗ ЛОР "Грушківський психоневрологічний інтернат"</t>
  </si>
  <si>
    <t>ТзОВ "Містобуджитло"</t>
  </si>
  <si>
    <t xml:space="preserve">ПЕРЕХІДНИЙ
ПДФО за 2022 рік - 1,2 млн </t>
  </si>
  <si>
    <t>https://drive.google.com/drive/folders/1odDwU7lh6InR7P-kocAraeusgzHl1ZDB?usp=share_link</t>
  </si>
  <si>
    <t>СОЦЗАХИСТ</t>
  </si>
  <si>
    <t>Добросинсько-Магерівська</t>
  </si>
  <si>
    <t>Реконструкція житлового корпусу №5 КЗ ЛОР "Монастироцький психоневрологічний інтернат" за адресою вул. І. Франка 30б, с. Монастирок Львівської області</t>
  </si>
  <si>
    <t>КЗ ЛОР "Монастироцький психоневрологічний інтернат"</t>
  </si>
  <si>
    <t>ПЕРЕХІДНИЙ</t>
  </si>
  <si>
    <t>https://drive.google.com/drive/folders/1i2HVX_JgoPYGesUGToE_pXByDylxV_Jx?usp=share_link</t>
  </si>
  <si>
    <t>Радехівська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</si>
  <si>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</si>
  <si>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Територіальний центр соціального обслуговування Радехівської міської ради</t>
  </si>
  <si>
    <t>Недіючий 1-поверховий корпус (замінено дах, вікна, частково - внутрішні інженерні мережі водопроводу, водовідведення, електрики та підлоги)</t>
  </si>
  <si>
    <t>https://drive.google.com/drive/folders/1RE1Xu7aNPZ9WFsCrbxHGWv66Tvhzx3pn?usp=share_link</t>
  </si>
  <si>
    <t>Ходорівська</t>
  </si>
  <si>
    <t>Поточний ремонт приміщень корпусу №1 КНП "Ходорівська міська лікарня" під приміщення для проживання тимчасово переміщених осіб</t>
  </si>
  <si>
    <t>КНП "Ходорівська міська лікарня"</t>
  </si>
  <si>
    <t>ТзОВ "Рембудстиль"</t>
  </si>
  <si>
    <t>За кошти місцевого бюджету замінено дах, систему електропостачання та опалення. Для завершення - внутрішні роботи</t>
  </si>
  <si>
    <t>https://drive.google.com/drive/u/1/folders/1AqT0mpjKI-1zbsI8ihBK5p61iXqw4aBX</t>
  </si>
  <si>
    <t>ОХОРОНА ЗДОРОВ'Я</t>
  </si>
  <si>
    <t>Новояричівська</t>
  </si>
  <si>
    <t>Капітальний ремонт будівлі КНП «Новояричівська районна лікарня» Новояричівської селищної ради Львівського району Львівської області для тимчасового перебування внутрішньо переміщених (евакуйованих) осіб, в тому числі виготовлення проєктно-кошторисної документації</t>
  </si>
  <si>
    <t>Новояричівська селищна рада</t>
  </si>
  <si>
    <t>ТОВ "Експерт Систем"</t>
  </si>
  <si>
    <t>ПЕРЕХІДНИЙ
Заміна даху (2,2 млн грн), внутрішні роботи</t>
  </si>
  <si>
    <t>https://drive.google.com/drive/folders/17zLH5aouwQMMJtZHDyyeB9gSZQtgKCzZ?usp=share_link</t>
  </si>
  <si>
    <t>Дрогобицька</t>
  </si>
  <si>
    <t>Капітальний ремонт гуртожитку №1 Дрогобицького державного педагогічного університету імені Івана Франка, м.Дрогобич, вул.В.Великого, 3, в тому числі виготовлення проєктно-кошторисної документації</t>
  </si>
  <si>
    <t>Дрогобицький державний педагогічний університет імені Івана Франка</t>
  </si>
  <si>
    <t>ПЕРЕХІДНИЙ
Внутрішні оздоблювальні роботи 1-3 поверху</t>
  </si>
  <si>
    <t>ЕКОНОМІКА</t>
  </si>
  <si>
    <t>Поточний ремонт приміщень гуртожитку Дрогобицького механіко-технологічного фахового коледжу, м.Дрогобич, вул.Задубична, 15</t>
  </si>
  <si>
    <t xml:space="preserve">Дрогобицький механіко-технологічний фаховий коледж </t>
  </si>
  <si>
    <t>ПОКРАЩЕННЯ УМОВ ПРОЖИВАННЯ 66 ВПО
Червоних Хрест замінив вікна/двері в 32 кімнатах. Потрібно провести внутрішні оздоблювальні роботи кімнат, ремонт санвузлів/душових та кухонь</t>
  </si>
  <si>
    <t>https://drive.google.com/drive/folders/1kuieFY0onFeBQsT2LSbcQgRD6AqPzLla?usp=share_link</t>
  </si>
  <si>
    <t>Червоноградська</t>
  </si>
  <si>
    <t>Капітальний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6, в тому числі виготовлення проєктно-кошторисної документації</t>
  </si>
  <si>
    <t>Червоноградський гірничо-економічний фаховий коледж</t>
  </si>
  <si>
    <t>ПЕРЕХІДНИЙ (ДЛЯ СТУДЕНТІВ) - 10 студентів + 13 ВПО
Внутрішні оздоблювальні роботи 1-2 поверху</t>
  </si>
  <si>
    <t>ЕКОНОМІКА/
ОСВІТА</t>
  </si>
  <si>
    <t>Добромильська</t>
  </si>
  <si>
    <t>Поточний ремонт внутрішніх інженерних мереж системи опалення навчального корпусу Нижанковицького професійного ліцею м.Добромиль, вул. Галицька, 59а</t>
  </si>
  <si>
    <t>ДПТНЗ "Нижанковицький професійний ліцей"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</si>
  <si>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</t>
  </si>
  <si>
    <t>https://drive.google.com/drive/u/1/folders/1OnkIuf_sj_wIG3lyTu8LAcwwerntYZHQ</t>
  </si>
  <si>
    <t>Меденицька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</si>
  <si>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 (3-ій поверх), в тому числі виготовлення проєктно-кошторисної документації</t>
  </si>
  <si>
    <t>Державний навчальний заклад "Меденицький професійний ліцей"</t>
  </si>
  <si>
    <t>ПЕРЕХІДНИЙ
Внутрішні оздоблювальні роботи 3-го поверху. Якщо робити поверхами - то можна без робочого проекту</t>
  </si>
  <si>
    <t>https://drive.google.com/drive/folders/1CynjFRQvJSRDNQmNU3IkKt29G_W-Gp6u?usp=share_link</t>
  </si>
  <si>
    <t>ОСВІТА
(ПРІОРИТЕТ I)</t>
  </si>
  <si>
    <t>Добротвірська</t>
  </si>
  <si>
    <t>Капітальний ремонт гуртожитку Добротвірського професійного ліцею в смт Добротвір, вул. Енергетична, 1 в тому числі виготовлення проєктно-кошторисної документації</t>
  </si>
  <si>
    <t>Добротвірський професійний ліцей</t>
  </si>
  <si>
    <t>СТВОРЕННЯ 40 МІСЦЬ + 80 ПОКРАЩЕННЯ
Діючий 3-поверховий гуртожиток (на 1-2 поверхах проживає 34 ВПО).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</t>
  </si>
  <si>
    <t>https://drive.google.com/drive/folders/1oqA_3p8qGCp3euw4hJKCbZWCNhPw82Ff?usp=share_link</t>
  </si>
  <si>
    <t>Жидачів</t>
  </si>
  <si>
    <t>Капітальний ремонт будівлі гуртожитку Жидачівського професійного ліцею в м.Жидачів, вул Грюнвальдська 80, в тому числі виготовлення проєктно-кошторисної документації</t>
  </si>
  <si>
    <t>Жидачівський професійний ліцей</t>
  </si>
  <si>
    <t>Недіючий 3-поверховий гуртожиток (заміна даху, вікон, інженерних мереж, внутрішні оздоблювальні роботи). На виготовлення робочого проекту</t>
  </si>
  <si>
    <t>https://drive.google.com/drive/folders/1l9b6A1-o3Glptwll2DtbIPkEvhIJR3xP?usp=share_link</t>
  </si>
  <si>
    <t>Рава-Руська</t>
  </si>
  <si>
    <t>Капітальний ремонт приміщень 5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</si>
  <si>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Рава-Руський професійний ліцей</t>
  </si>
  <si>
    <t>ПРОЖИВАЄ 34 ВПО
Діючий 5-ти поверховий гуртожиток.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</t>
  </si>
  <si>
    <t>https://drive.google.com/drive/folders/1ZZn84UyHwEbpAYdrmuyMqMH7SxukOQSx?usp=share_link</t>
  </si>
  <si>
    <t>НПЦ</t>
  </si>
  <si>
    <t>Капітальний ремонт приміщень 4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</si>
  <si>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Можна включити в наступне розпорядження</t>
  </si>
  <si>
    <t>Новороздільська</t>
  </si>
  <si>
    <t>Капітальний ремонт 1-3 поверхів гуртожитку Державний професійно-технічний навчальний заклад "Новороздільський професійний ліцей" в  м. Новий Розділ,  вул.Чорновола,9, в тому числі  виготовлення проєктно-кошторисної документації</t>
  </si>
  <si>
    <t>Державний професійно-технічний навчальний заклад "Новороздільський професійний ліцей"</t>
  </si>
  <si>
    <t>ПЕРЕХІДНИЙ (ДЛЯ СТУДЕНТІВ) - 57 студентів+20 ВПО
NRC (санвузли, душові, кухні на 2-му поверсі);
People in need (інженерні мережі)
МОМ (5-ий поверх)??? - 100 місць
Ремонт даху, кімнат 1-3 поверху, холу, сходових кліток
Студентів можуть змістити на 2-ий поверх (а це додатково 100 місць для ВПО)</t>
  </si>
  <si>
    <t>Стрийська</t>
  </si>
  <si>
    <r>
      <rPr>
        <sz val="11"/>
        <color theme="1"/>
        <rFont val="Times New Roman"/>
        <family val="1"/>
        <charset val="204"/>
      </rPr>
      <t xml:space="preserve">Поточний ремонт приміщень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</si>
  <si>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Вище професійне училище №35 м.Стрия</t>
  </si>
  <si>
    <t>ПЕРЕХІДНИЙ (ДЛЯ СТУДЕНТІВ) - 90 студентів+55 ВПО
NRC (санвузли, душові, кухні на 1-му поверсі)
Вхідну групу зроблено, вікна встановлено. Потребує заміна опалення, світло по кімнатах, двері 2-3 поверх, ремонт в кімнатах</t>
  </si>
  <si>
    <t>Бориславська</t>
  </si>
  <si>
    <r>
      <rPr>
        <sz val="11"/>
        <color theme="1"/>
        <rFont val="Times New Roman"/>
        <family val="1"/>
        <charset val="204"/>
      </rPr>
      <t>Капітальний ремонт приміщень</t>
    </r>
    <r>
      <rPr>
        <sz val="11"/>
        <color rgb="FFFF0000"/>
        <rFont val="Times New Roman"/>
        <family val="1"/>
        <charset val="204"/>
      </rPr>
      <t xml:space="preserve"> (2-4 поверхів)</t>
    </r>
    <r>
      <rPr>
        <sz val="11"/>
        <color theme="1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</si>
  <si>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Бориславський професійний ліцей</t>
  </si>
  <si>
    <t>ПЕРЕХІДНИЙ (ДЛЯ СТУДЕНТІВ) - 20 студентів+63 ВПО
NRC (2-3 поверх:4 санвузли/душові). Вікна замінено. Ремонт харчоблоку, кімнат 2-4 поверхів. Студенти займають 2-ий поверх (63 ВПО можна переселити на 5-ий, за умови ремонту 3-4 поверхів - це ще плюс 100 місць для ВПО)</t>
  </si>
  <si>
    <t>Буська</t>
  </si>
  <si>
    <t>Капітальний ремонт приміщень 3 поверху гуртожитку Олеського професійного ліцею смт. Олесько, вул. Валова 9, в тому числі виготовлення проєктно-кошторисної документації</t>
  </si>
  <si>
    <t>Олеський професійний ліцей</t>
  </si>
  <si>
    <t>ПЕРЕХІДНИЙ (ДЛЯ СТУДЕНТІВ) -132 СТУДЕНТІВ (2-3 ПОВЕРХИ). Вікна замінено. Потребує заміни інженерних мереж, внутрішні оздоблювальні роботи кімнат, санвузлів, душових</t>
  </si>
  <si>
    <t>Капітальний ремонт приміщень 2 поверху гуртожитку Олеського професійного ліцею смт. Олесько, вул. Валова 9, в тому числі виготовлення проєктно-кошторисної документації</t>
  </si>
  <si>
    <t>Сокальська</t>
  </si>
  <si>
    <t>Капітальний ремонт приміщень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</si>
  <si>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t>ДПТНЗ «Сокальський професійний ліцей»</t>
  </si>
  <si>
    <t>ПЕРЕХІДНИЙ 
Діючий 5-ти поверховий гуртожиток. На 3-4 поверсі проживає 117 студентів. Проведено ремонт санвузлів/душових на 5-му поверсі. Потребують ремонту 23 кімнати 5-го поверху, заміну вікон/дверей</t>
  </si>
  <si>
    <t>Боринська</t>
  </si>
  <si>
    <t>Капітальний ремонт гуртожитку Боринського професійного ліцею народних промислів і ремесел в смт Бориня, вул.Вояків УПА, 1, в тому числі виготовлення проєктно-кошторисної документації</t>
  </si>
  <si>
    <t>Боринський професійний ліцей народніх промислів і ремесел</t>
  </si>
  <si>
    <t>Діючий 5-ти поверховий гуртожиток поверхів, проживає 10 осіб (діти, ВПО). Є можливість створення 60 місць для ВПО. 1 підїзд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мережі.</t>
  </si>
  <si>
    <t>https://drive.google.com/drive/folders/12U3fehL0FmMJmUbLCJidZ1DsJbI4yGtd?usp=share_link</t>
  </si>
  <si>
    <t>Самбірська</t>
  </si>
  <si>
    <t>Капітальний ремонт приміщень гуртожитку Самбірського фахового коледжу економіки та інформаційних технологій м. Самбір, вул.Крушельницької,7а</t>
  </si>
  <si>
    <t xml:space="preserve">Самбірський фаховий коледж економіки та інформаційних технологій 
</t>
  </si>
  <si>
    <t>Проектна потужність 520 місць.
Діючий 5-поверховий заклад (4 підїзди). 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</si>
  <si>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https://drive.google.com/drive/u/1/folders/1eqxYRiHqtNEXFGgkhA_Uv2oB3qWhT-SE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</si>
  <si>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</si>
  <si>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Новороздільський політехнічний фаховий коледж</t>
  </si>
  <si>
    <t>ПЕРЕХІДНИЙ (ДЛЯ СТУДЕНТІВ) - 30 студентів+20 ВПО 
People in need (душ, санвузол, кухня на 2 поверсі).
Студентів можуть змістити на 2-ий поверх (а це додатково 100 місць для ВПО)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</si>
  <si>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</si>
  <si>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ДНЗ «Вище професійне училище 
№ 8 м. Стрия»</t>
  </si>
  <si>
    <t>ПЕРЕХІДНИЙ (ДЛЯ СТУДЕНТІВ) - 80 студентів+20 ВПО
Хол, кімнати 2-3 поверху. Студентів можуть змістити на 2-ий поверх (а це додатково 75 місць для ВПО на 3-му поверсі)</t>
  </si>
  <si>
    <t>Кам'янка-Бузька</t>
  </si>
  <si>
    <t>Капітальний ремонт приміщень гуртожитку Вищого професійного училища № 71 м.Кам`янка-Бузька вул.Ліцейна, 5, в тому числі виготовлення проєктно-кошторисної документації</t>
  </si>
  <si>
    <t xml:space="preserve">Вище професійне училище № 71 
м. Кам`янка-Бузька </t>
  </si>
  <si>
    <t>Діючий 3-х поверховий гурожиток (м. Кам`янка-Бузька, вул. Ліцейна, 5). 1-2 поверхи живуть студенти. Проєктна потужність закладу - 55 місць. Для проживання ВПО 3 поверх 4 кімнати. Вікна склопакети, дах замінено. Санвузол на 2 поверсі. Необхідні роботи: перекриття стелі, внутрішні оздоблювальні роботи, заміна інженерних мереж (відсутні каналізація, водопостачання)</t>
  </si>
  <si>
    <t>https://drive.google.com/drive/folders/1p-78_oSH0Bzgs06jgYTdleGcBcn6Lgxc?usp=share_link</t>
  </si>
  <si>
    <t>Турківська</t>
  </si>
  <si>
    <t>Капітальний ремонт гуртожитку Турківського професійного ліцею в м. Турка, вул. Січових Стрільців, 52</t>
  </si>
  <si>
    <t>Турківський професійний ліцей</t>
  </si>
  <si>
    <t>Проектна потужність 240 місць.
Діючий 4-х поверховий гуртожиток, в якому проживає на 2-4 поверхах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</si>
  <si>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ОСВІТА
(ПРІОРИТЕТ II)</t>
  </si>
  <si>
    <t>Капітальний ремонт гуртожитку Вищого професійного училища № 11 в м. Червоноград, вул. Стуса, 1</t>
  </si>
  <si>
    <t>Вище професійне училище № 11 м.Червонограда</t>
  </si>
  <si>
    <t>Проектна потужність 405 місць.
Діючий 9-ти поверховий гуртожиток, в якому 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</si>
  <si>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>Белзька</t>
  </si>
  <si>
    <t>Капітальний ремонт гуртожитку Угнівського аграрно-будівельного ліцею в м. Белз, вулиця Савенка, 2</t>
  </si>
  <si>
    <t>Угнівський аграрно-будівельний ліцей</t>
  </si>
  <si>
    <t>Недіючий 15 років 5-ти поверховий гуртожиток. Необхідно здійснити заміну вікон, дверей, даху, опалення, всіх комунікацій та провести  внутрішні оздоблювальні роботи</t>
  </si>
  <si>
    <t>https://drive.google.com/drive/folders/1rxLz_9wqW4oHJE9wxnZBM2uMGNizn0CS?usp=share_link</t>
  </si>
  <si>
    <t>Перемишлянська</t>
  </si>
  <si>
    <r>
      <rPr>
        <sz val="11"/>
        <color theme="1"/>
        <rFont val="Times New Roman"/>
        <family val="1"/>
        <charset val="204"/>
      </rPr>
      <t>Капітальний ремонт</t>
    </r>
    <r>
      <rPr>
        <sz val="11"/>
        <color theme="1"/>
        <rFont val="Times New Roman"/>
        <family val="1"/>
        <charset val="204"/>
      </rPr>
      <t xml:space="preserve"> 4-го поверху гуртожитку Перемишлянського професійного ліцею, 
м. Перемишляни, вул. Липова Алея, 3</t>
    </r>
  </si>
  <si>
    <t>Перемишлянський професійний ліцей</t>
  </si>
  <si>
    <t>Діючий 4-поверховий гуртожиток (на 3-му поверсі живе 45 студентів, на 2-му навчальні приміщення, на 1-му адміністративні приміщення). Потребує ремонту 4-ий поверх (17 кімнат): заміна вікон, інженерних мереж, внутрішні оздоблювальні роботи</t>
  </si>
  <si>
    <t>https://drive.google.com/drive/folders/1peyrxnGS0iCKk1bT4bt5943I4YtEnEdI?usp=share_link</t>
  </si>
  <si>
    <t>Капітальний ремонт гуртожитку Дрогобицького фахового коледжу нафти і газу в Дрогобич, вул.Грушевського, 54</t>
  </si>
  <si>
    <t>Дрогобицький фаховий коледж нафти і газу</t>
  </si>
  <si>
    <t>5-ти поверховий недіючий гуртожиток (ремонт даху, заміна вікон, дверей та підлоги, ремонт приміщень 5-ти поверхів (160 кімнат), відновлення електропостачання та теплопостачання)</t>
  </si>
  <si>
    <t>https://drive.google.com/drive/u/1/folders/1x0DhZNU9_Z8DYNyHbWFwvXlIUGGYiu7r</t>
  </si>
  <si>
    <t>Будівництво дитячого будинку сімейного типу в м. Радехів Львівської області (коригування)</t>
  </si>
  <si>
    <t>2016-2023</t>
  </si>
  <si>
    <t>Потребує коригування ПКД. Вимурувано коробку, встановлено вікна, дах.</t>
  </si>
  <si>
    <t>https://drive.google.com/drive/folders/1U4y7SegMfwxhzUUOcZMQwfroUbEZZS7X?usp=share_link</t>
  </si>
  <si>
    <t>СЛУЖБА У СПРАВАХ ДІТЕЙ</t>
  </si>
  <si>
    <t>Додаток 3
до розпорядження начальника
обласної військової адміністрації 
від ____________  №___________</t>
  </si>
  <si>
    <t>Зміни до переліку об’єктів, що
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
(за рахунок фінансової допомоги від Малопольського воєводства Республіки Польща)</t>
  </si>
  <si>
    <t xml:space="preserve">Потенційна кількість створених 
ліжко-місць
</t>
  </si>
  <si>
    <t>Залишок кошторисної 
вартості на 01.01.2022</t>
  </si>
  <si>
    <t>РАЗОМ</t>
  </si>
  <si>
    <t>Потенційна к-сть 
додаткових місць ВПО</t>
  </si>
  <si>
    <t>Потенційна к-сть покращених місць</t>
  </si>
  <si>
    <t>Стан реалізації</t>
  </si>
  <si>
    <t>ПЕРЕХІДНІ</t>
  </si>
  <si>
    <t>ДОЦІЛЬНО (підсилення соцзахисту)</t>
  </si>
  <si>
    <t>ПЕРЕХІДНИЙ
Зроблено дах, двері, потребує внутрішніх робіт та утеплення фасаду</t>
  </si>
  <si>
    <t>ДОЦІЛЬНО для мережі центрів підтриманого проживання</t>
  </si>
  <si>
    <t>ПЕРЕХІДНИЙ
4-9 поверхи зроблено або роботи донорів на завершальній стадії. Встановлено 1 ліфт та вікна   
1-3 поверхи та укриття потербують завершення (донорів немає), Передбачає внутрішні оздоблювальні роботи, створення на пергшому поверсі усіх умов для безбар'єрності</t>
  </si>
  <si>
    <t>ДОЦІЛЬНО. Наймасштабніший проект. На об'єкті було залучено 5 донорів, кошти закладу та обласного бюджету. Заклад не може розпочати повноцінний навчальний процес офлайн, оскільки у гуртожитку для студентів живуть ВПО, які мають бути переселені у відремонтований корпус</t>
  </si>
  <si>
    <t>Поточний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</t>
  </si>
  <si>
    <t>ПЕРЕХІДНИЙ, ПОКРАЩЕННЯ ТА СТВОРЕННЯ УМОВ (ДЛЯ ВПО ТА СТУДЕНТІВ) 
Зроблено 3-5 поверхи, дах, вікна усього гуртожитку
Необхідні внутрішні оздоблювальні роботи 1-2 поверху та облаштування укриття</t>
  </si>
  <si>
    <t>ДОЦІЛЬНО 
Комплексне завершення об'єкту із врахуванням укриття та перших 2-х поверхів.</t>
  </si>
  <si>
    <t>ЕКОНОМІКА/
ОСВІТА (ПРІОРИТЕТ I)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</si>
  <si>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32", в тому числі виготовлення проєктно-кошторисної документації</t>
  </si>
  <si>
    <t>ПЕРЕХІДНИЙ 
Відремонтовано харчоблок, дах та замінено по усій будівлі мережі. Потребує внутрішніх робіт на 3-5 поверхах.</t>
  </si>
  <si>
    <t>ДОЦІЛЬНО - можна зробити суто під студентів якщо не залучати донорів (тоді лише обласний бюджет). З донорів поки нікого не залучали, хоча готовність включатися є</t>
  </si>
  <si>
    <t>ПЕРЕХІДНИЙ (ДЛЯ СТУДЕНТІВ) - 57 студентів+20 ВПО
NRC (санвузли, душові, кухні на 2-му поверсі);
People in need (інженерні мережі)
МОМ (5-ий поверх) - 100 місць
Ремонт даху, кімнат 1-3 поверху, холу, сходових кліток</t>
  </si>
  <si>
    <t>ДОЦІЛЬНО Студентів можуть змістити на 2-ий поверх (а це додатково 100 місць для ВПО). Крім того департамент освіти навколо цього закладу планує об'єднання інших</t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</si>
  <si>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</si>
  <si>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ДОЦІЛЬНО. Важливий проект, до якого залучено 4 донорів та 2 бюджети. Пріоритетний для департаменту освіти заклад</t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</si>
  <si>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</si>
  <si>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ДОЦІЛЬНО. Пріоритетнипй для депосвіти заклад + НПЦ</t>
  </si>
  <si>
    <t>Капітальний ремонт приміщень 2-3 поверху гуртожитку Олеського професійного ліцею смт. Олесько, вул. Валова 9, в тому числі виготовлення проєктно-кошторисної документації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</si>
  <si>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</si>
  <si>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ДОЦІЛЬНО з точки зору комплексного завершення перехідного проекту + створення додаткових місць. Міськрада пасивна у співфінансуванні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</si>
  <si>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</si>
  <si>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ДОЦІЛЬНО з точки зору комплексного завершення перехідного проекту + створення додаткових місць + наявне НПЦ + співфінансування міськради - без проблем</t>
  </si>
  <si>
    <t>НОВІ ПРІОРИТЕТНІ ДЛЯ ОСВІТИ</t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</si>
  <si>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</si>
  <si>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ДОЦІЛЬНО (тому що Добротвір :)
в більш-менш порядному стані зберігся</t>
  </si>
  <si>
    <t xml:space="preserve">Недіючий 3-поверховий гуртожиток. Потребує першочергово капремонту даху, встановлення вікон, облаштування інженерних мереж, проведення внутрішніх робіт. </t>
  </si>
  <si>
    <t xml:space="preserve">ДОЦІЛЬНО На перспективу можна переселити студентів з основного гуртожитку </t>
  </si>
  <si>
    <t>Капітальний ремонт приміщень 4-5 поверхів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</si>
  <si>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ДОЦІЛЬНО якщо Боринська громада співфінансуватиме. Пріоритетнипй для депосвіти заклад + НПЦ. Але поруч такий же в Турці. Якщо Боринська ТГ недофінансовує, то краще зробити в Турці</t>
  </si>
  <si>
    <t xml:space="preserve">ДОЦІЛЬНО адже це єдиний гуртожиток на усі заклади профтех та фахової передвищої освіти Самбора. Якщо не залучати донорів - буде лише для студентів. Міськрада має обов'язково додати співфінансування, бо минулого року 5 млн грн зекономили на тому, що Мальтійська служба повністю профінансувала Самбору проект по лікарні </t>
  </si>
  <si>
    <t xml:space="preserve">НЕДОЦІЛЬНО через низьку ефективність (співвідношення потрачених коштів на створені місця). В планах - створення НПЦ. Можна повернутися до цього питання після огляду підрядною організацією та попередніх розрахунків вартості та обсягів робіт </t>
  </si>
  <si>
    <t xml:space="preserve">НЕДОЦІЛЬНО за умови співфінансування міськрадою. Крім того тут може профінансувати на перспективу GIZ </t>
  </si>
  <si>
    <t>ДОЦІЛЬНО за умови співфінансування міською радою. Визначити що важливіше Бориня чи Турка</t>
  </si>
  <si>
    <t>НОВІ ПРІОРИТЕТНІ ДЛЯ ВПО</t>
  </si>
  <si>
    <t>КОМПЛЕКСНІСТЬ - необхідне підсилення обласним бюджетом розпочатого проекту Червоного Хреста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</si>
  <si>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опалення, котельня</t>
  </si>
  <si>
    <t>КОМПЛЕКСНІСТЬ - необхідне підсилення обласним бюджетом розпочатого проекту Червоного Хреста 
ПРОБЛЕМНИЙ (котельня потребує заміни - додаткові витрати)</t>
  </si>
  <si>
    <t>НЕДОЦІЛЬНО через співвідношення ціна/кількість створених мсіць</t>
  </si>
  <si>
    <t>ДОЦІЛЬНО лише за кошти донорів після передачі у комунальну власність</t>
  </si>
  <si>
    <t>Капітальний ремонт 4-го поверху гуртожитку Перемишлянського професійного ліцею,  м. Перемишляни, вул. Липова Алея, 3</t>
  </si>
  <si>
    <t xml:space="preserve">ДОЦІЛЬНО лише за кошти донорів 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</si>
  <si>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</si>
  <si>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ДОЦІЛЬНО ПОЛІТИЧНО (громада активно допомагає енергетикам)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</si>
  <si>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2023 рік</t>
  </si>
  <si>
    <t>РЕНОВАЦІЯ ЖИТЛА ДЛЯ ВПО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</si>
  <si>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</si>
  <si>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</si>
  <si>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</si>
  <si>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</si>
  <si>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</si>
  <si>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</si>
  <si>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t>ДОЦІЛЬНО. Пріоритетнипй для депосвіти заклад + НПЦ.
НЕ КОМПЛЕКСНИЙ за умови ремонту лише одного поверху</t>
  </si>
  <si>
    <t>НПЦ
(план)</t>
  </si>
  <si>
    <t xml:space="preserve">Недіючий 3-х поверховий гуртожиток. 
Потребує першочергово капремонту даху, встановлення вікон, облаштування інженерних мереж, проведення внутрішніх робіт. </t>
  </si>
  <si>
    <t>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</si>
  <si>
    <t>ДОЦІЛЬНО. Пріоритетний для депосвіти заклад + НПЦ</t>
  </si>
  <si>
    <t>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</si>
  <si>
    <t>НПЦ
(діючий)</t>
  </si>
  <si>
    <t>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</si>
  <si>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</si>
  <si>
    <t>Діючий 5-ти поверховий гуртожиток.
Червоний Хрест замінив вікна/двері в 32 кімнатах (весь 4-ий поверх, по 1 блоку 5-ий і 3-ій поверхи). Потрібно провести внутрішні оздоблювальні роботи кімнат, ремонт санвузлів/душових та кухонь.
Проживає 66 ВПО</t>
  </si>
  <si>
    <t>Капітальний ремонт навчального корпусу Нижанковицького професійного ліцею м.Добромиль, вул. Галицька, 59а для розміщення внутрішньо переміщених осіб</t>
  </si>
  <si>
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</si>
  <si>
    <t>Недіючий 5-ти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</si>
  <si>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t>Капітальний ремонт гуртожитку Державного навчального закладу "Угнівський аграрно-будівельний ліцей" в м. Угнів, вул. Б.Хмельницького, 6</t>
  </si>
  <si>
    <t>ДОЦІЛЬНО з перспективою розвитку для громади</t>
  </si>
  <si>
    <t>ЕКОНОМІКА/
ГОЛОС</t>
  </si>
  <si>
    <t>Недіючий 5-ти поверховий гуртожиток.
Потребує ремонту даху, заміни вікон, дверей та підлог, ремонт приміщень 5-ти поверхів (160 кімнат), відновлення електропостачання та теплопостачання</t>
  </si>
  <si>
    <t>Діючий 4-поверховий гуртожиток.
Студенти живуть на 3-му поверсі (45 осіб), на 2-му поверсі - навчальні приміщення, на 1-му - адміністративні приміщення. Потребує ремонту 4-ий поверх (17 кімнат): заміна вікон, інженерних мереж, внутрішні оздоблювальні роботи</t>
  </si>
  <si>
    <t>ДОЦІЛЬНО лише за кошти донорів. 
НЕ ДОЦІЛЬНО адже об'єкт не буде виглядати комплексно (за умови ремонту лише одного поверху)</t>
  </si>
  <si>
    <t>Капітальний ремонт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</si>
  <si>
    <t>Недіючий 1-поверховий корпус.
Замінено дах, вікна, частково - внутрішні інженерні мережі водопроводу, водовідведення, електрики та підлоги</t>
  </si>
  <si>
    <t>Недіючий 3-х поверховий корпус
За кошти місцевого бюджету замінено дах, систему електропостачання та опалення. Для завершення - внутрішні роботи</t>
  </si>
  <si>
    <t>Об'єкт незавершеного будівництва
Потребує коригування ПКД. Вимурувано коробку, встановлено вікна, дах.</t>
  </si>
  <si>
    <t>ДОЦІЛЬНО для підсилення мережі служби у справах дітей</t>
  </si>
  <si>
    <t>РЕНОВАЦІЯ ЖИТЛА ДЛЯ ВПО / 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</si>
  <si>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</si>
  <si>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</si>
  <si>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t>Поточний ремонт (2-3 поверхів)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</si>
  <si>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</si>
  <si>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</si>
  <si>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</si>
  <si>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</si>
  <si>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санвузли/дущові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</si>
  <si>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t>НПЦ
(діючий + план)</t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</si>
  <si>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</si>
  <si>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
Студентів можуть змістити на 2-ий поверх (а це додатково 75 місць для ВПО на 3-му поверсі)</t>
    </r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</si>
  <si>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</si>
  <si>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</si>
  <si>
    <t>Львівська</t>
  </si>
  <si>
    <t>Капітальний ремонт Львівського фахового коледжу будівництва, архітектури та дизайну в м.Львів, вул.Зелена, 105</t>
  </si>
  <si>
    <t>Львівський фаховий коледж будівництва, архітектури та дизайну</t>
  </si>
  <si>
    <t>Діючий 9-ти поверховий гуртожиток.
Проживає 39 ВПО на 7-му поверсі. На поверсі 16 кімнат (14 кімнат - 3-4 місних, 2 кімнати - двохмісних). Потребує комплексного ремонту: заміну усіх вікон, даху, інженерних мереж (вода, каналізація, електропостачання), санвузлів/душових та кухонь.</t>
  </si>
  <si>
    <t>НЕ ДОЦІЛЬНО оскільки потребує значних капіталовкладень</t>
  </si>
  <si>
    <t>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</si>
  <si>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</si>
  <si>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</si>
  <si>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 xml:space="preserve">НЕ ДОЦІЛЬНО оскільки потребує значних капіталовкладень. Крім того тут може профінансувати на перспективу GIZ </t>
  </si>
  <si>
    <t>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</si>
  <si>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Лопатинська</t>
  </si>
  <si>
    <t>Капітальний ремонт гуртожитку філії Добротвірського професійного ліцею в смт Лопатин, вул. С. Стрільців, 31</t>
  </si>
  <si>
    <t>Діючий 1-но поверховий гуртожиток
11 житлових кімнат коридорного типу. Потребує заміни шатровий дах, вікна, душові/санвузли, кухні</t>
  </si>
  <si>
    <t>НЕ ДОЦІЛЬНО ремонтувати дві філії одного закладу (або Добротвір, або Лопатин)</t>
  </si>
  <si>
    <t>НПЦ 
(план)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</si>
  <si>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</si>
  <si>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</si>
  <si>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</si>
  <si>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</si>
  <si>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</si>
  <si>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</si>
  <si>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t>Жидачівська</t>
  </si>
  <si>
    <t>Капітальний ремонт гуртожитку Добротвірського професійного ліцею в смт Добротвір, вул. Енергетична, в тому числі виготовлення проєктно-кошторисної документації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</si>
  <si>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</si>
  <si>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Золочівська</t>
  </si>
  <si>
    <t>Капітальний ремонт гуртожитку Золочівського професійного ліцею в м.Золочів, вул.Промислова, 1, в тому числі виготовлення проєктно-кошторисної документації</t>
  </si>
  <si>
    <t>Золочівський професійний ліцей</t>
  </si>
  <si>
    <t>Діючий 5-ти поверховий гуртожиток
УВКБ ООН проведено заміну електромереж в санвузлах одного крила, встановлено бойлери. Потребує заміни даху, частково заміни вікон, інженерних мереж, ремонт санвузлів/душових, кімнат, кухонь. Проживає 32 ВПО + 20 студентів</t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</si>
  <si>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</si>
  <si>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</si>
  <si>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</si>
  <si>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</si>
  <si>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t>Капітальний ремонт гуртожитку Угнівського аграрно-будівельного ліцею в м.Белз, вул.Івасюка, 4а</t>
  </si>
  <si>
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</si>
  <si>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</si>
  <si>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</si>
  <si>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</si>
  <si>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</si>
  <si>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</si>
  <si>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</si>
  <si>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Новояворівська</t>
  </si>
  <si>
    <t>Поточний ремонт приміщень 4-го поверху гуртожитку Державного навчального закладу «Новояворівське вище професійне училище» в м.Новояворівськ, вул.Шевченка,20</t>
  </si>
  <si>
    <t xml:space="preserve">Державний навчальний заклад «Новояворівське вище професійне училище» 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</si>
  <si>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Відремонтовано 5-ий поверх для ВПО. Передбачається проведення ремонту 4-го поверху для студентів</t>
    </r>
  </si>
  <si>
    <t xml:space="preserve">Капітальний ремонт гуртожитку Угнівського аграрно-будівельного ліцею в м.Белз, вул. Бічна, 2а </t>
  </si>
  <si>
    <t>Діючий 1-но поверховий гуртожиток
Потребує заміни даху, вікон та ремонт кімнат. Силами закладу проведено ремонти санвузлів, системи опалення, водопостачання/каналізації.
Проживає 20 ВПО + 30 студентів</t>
  </si>
  <si>
    <t xml:space="preserve">Капітальний ремонт гуртожитку Угнівського аграрно-будівельного ліцею в м.Угнів, вул.Б.Хмельницького, 8 </t>
  </si>
  <si>
    <t>Діючий 2-х поверховий гуртожиток
Потребує заміни даху, ремонт кімнат. Силами закладу проведено ремонти санвузлів, системи опалення, водопостачання/каналізації.
Проживає 23 ВПО + 34 студенти</t>
  </si>
  <si>
    <t>Перелік об’єктів до Програми капітального будівництва об'єктів соціально-культурного та житлово-комунального призначення на 2023 рік</t>
  </si>
  <si>
    <t>Додаткова потреба у фінансуванні</t>
  </si>
  <si>
    <t>х</t>
  </si>
  <si>
    <t>300 
учнівських 
місць</t>
  </si>
  <si>
    <t>ВЕЛИКЕ БУДІВНИЦТВО / ПОТЕНЦІЙНЕ ЗБІЛЬШЕННЯ НА 10 МЛН 
У 2022 році проведено залиття стяжок в приміщеннях, штукатурка стін, огородження даху, вікна/двері, теплопункт
Потенційно буде проводитись коригування в частині котельні</t>
  </si>
  <si>
    <t>Пустомитівська</t>
  </si>
  <si>
    <t>Городоцька</t>
  </si>
  <si>
    <t>ПКД виготовлено.
Заміна даху, вікон, утеплення фасаду</t>
  </si>
  <si>
    <t>Будівництво загальноосвітньої школи  І-ІІІ ст.на 360 учнівських місць в с.Нижня Яблунька Турківського р-ну Львівської області Коригування, в тому числі коригування ПКД</t>
  </si>
  <si>
    <t>360 
учнівських місць</t>
  </si>
  <si>
    <t>Філія ДП "Укрдержбудекспертиза" у Львівській області
 №14-2508-16 від 28.10.2016</t>
  </si>
  <si>
    <t>ПКД потребує коригування</t>
  </si>
  <si>
    <t>Будівництво критого басейну 12,6*6,15м та 4 ванні  кімнати з перехідною галереєю для санаторної школи-інтернату І-ІІІ ст. для дітей, хворих на сколіоз, у м.Сокалі Львівської області  Коригування</t>
  </si>
  <si>
    <t>Філія ДП "Укрдержбудекспертиза" у Львівській області
 №14-0998-18 від 23.07.2018</t>
  </si>
  <si>
    <t>37 148,000</t>
  </si>
  <si>
    <t>Великомостівська</t>
  </si>
  <si>
    <t>Завершення будівництва СЗШ І-ІІ ступенів на 150 учнів з двома дошкільними групами по 15 дітей і фельдшерським пунктом в  с.Пристань Сокальського р-ну Львівської області (коригування)</t>
  </si>
  <si>
    <t>150 
учнівських місць</t>
  </si>
  <si>
    <t>ТзОВ "Глобал ПП" №649/20-ЕЗ від 18.08.2020</t>
  </si>
  <si>
    <t>89 489,200</t>
  </si>
  <si>
    <t>Давидівська</t>
  </si>
  <si>
    <t>Будівництво добудови до загальноосвітньої школи по вул. Кн. Ольги в с. Кротошин Пустомитівського району Львівської області</t>
  </si>
  <si>
    <t>Давидівська сільська рада</t>
  </si>
  <si>
    <t>270
учнівських місць</t>
  </si>
  <si>
    <t>ТзОВ "Перша приватна експертиза" від 30.06.2020 №30/05-06/20/А</t>
  </si>
  <si>
    <t>Триває коригування ПКД / ПОТЕНЦІЙНЕ ЗБІЛЬШЕННЯ НА3 МЛН Кінець лютого-початок березня має бути експертиза.
Залишаються внутрішні оздоблювальні роботи, сигналізація, стадіон, утеплення модульної котельні, вентиляція, харчоблок
Готові для співфінансування 80/20</t>
  </si>
  <si>
    <t>ОБЛАСНА РАДА</t>
  </si>
  <si>
    <t>6 138,400</t>
  </si>
  <si>
    <t>Жовківська</t>
  </si>
  <si>
    <t>Реконструкція приміщення дошкільного навчального закладу по вул. Л. Українки, 26 в с.В'язова Львівського району Львівської області. Коригування, в тому числі коригування ПКД</t>
  </si>
  <si>
    <t>МЕДИЧНІ ЗАКЛАДИ / УСТАНОВИ СОЦЗАХИСТУ</t>
  </si>
  <si>
    <t>Старосамбірська</t>
  </si>
  <si>
    <t>Реконструкція будівлі під хірургічне відділення на 40-к ліжок Старосамбірської ЦРЛ по вул. Дністрова в  м.Старий Самбір, в тому числі коригування ПКД</t>
  </si>
  <si>
    <t>40 ліжок</t>
  </si>
  <si>
    <t>Філія ДП "Укрдержбудекспертиза" у Львівській області
 №14-01592-10 від 09.12.2010</t>
  </si>
  <si>
    <t>НЕДОЦІЛЬНО ЗАРАЗ ЗАТВЕРДЖУВАТИ
(є потенційний донор)
Потребує коригування ПКД
Три секції. Вимурувано коробку та накрито, встановлено вікна</t>
  </si>
  <si>
    <t>https://drive.google.com/drive/folders/16SlXwRZ7zLXz5f4eSQHFseV059UMktJM?usp=sharing</t>
  </si>
  <si>
    <t>6 629,600</t>
  </si>
  <si>
    <t>Журавненська</t>
  </si>
  <si>
    <t>Проведення невідкладних аварійно-відновлювальних робіт  з відновлення пошкодженого пожежею корпусу обласного дитячого протитуберкульозного санаторію в смт.Журавно, Жидачівського р-ну Львіської області. Реставрація. (Коригування), в тому числі виготовлення ПКД</t>
  </si>
  <si>
    <t>250
місць</t>
  </si>
  <si>
    <t>ДП ЗЕТЦД №316.2079.19/3027 від 03.06.2016</t>
  </si>
  <si>
    <t>Потребує коригування ПКД
Рішенням сесії №277 від 16.11.2021 передано в КЗ ЛОР "Журавненський будинок підтриманого проживання психоневрологічного типу".
3-х поверхова будівля. Потребує ремонту даху, підведення внутрішніх інженерних мереж, оздоблювальні роботи, встановлення дверей та декількох вікон 
РЕСТАВРАЦІЯ!!!</t>
  </si>
  <si>
    <t>https://drive.google.com/drive/folders/1JFxiH8JKVJupVshO9yVNmy0NYjsI_Xcs?usp=share_link</t>
  </si>
  <si>
    <t>1 779,900</t>
  </si>
  <si>
    <t>Реконструкція даху в корпусі №2 ( встановлення шатрового даху) комунального закладу Львівської обласної ради «Навчально-реабілітаційний центр «Левеня»  за адресою: Львів, вул. Володимира Великого 71а, в тому числі виготовлення ПКД</t>
  </si>
  <si>
    <t>КЗ ЛОР «Навчально-реабілітаційний центр «Левеня»</t>
  </si>
  <si>
    <t>1135 м2</t>
  </si>
  <si>
    <t>ПКД відсутнє</t>
  </si>
  <si>
    <t>СОБКО/
ЕНЕРГОЗБЕРЕЖЕННЯ</t>
  </si>
  <si>
    <t>Реконструкція з добудовою корпусу Притулку для дітей служби у справах дітей обласної державної адміністрації з метою створення Центру підтримки дітей та сім'ї за адресою: м. Львів, вул. Левандівська, 17-В,  в тому числі виготовлення ПКД</t>
  </si>
  <si>
    <t>об'єкт</t>
  </si>
  <si>
    <t>2023-2024</t>
  </si>
  <si>
    <t>СОБКО</t>
  </si>
  <si>
    <t>СПОРТ</t>
  </si>
  <si>
    <t>ТзОВ "Житло Буд Сервіс"</t>
  </si>
  <si>
    <t>ПОТЕНЦІЙНЕ ЗБІЛЬШЕННЯ НА 10 МЛН ГРН
Триває улаштування електромереж та водопостачання.</t>
  </si>
  <si>
    <t>Реконструкція приміщень спортзалу для проведення навчально-тренувальної, спортивної та виховної роботи для дітей та молоді КЗ ЛОР "Спеціалізована дитячо-юнацька спортивна школа олімпійського резерву №2 з дзюдо та боксу" за адресою: м. Львів, вул.Кульпарківська, 95,  в тому числі виготовлення ПКД</t>
  </si>
  <si>
    <t>КЗ ЛОР "Спеціалізована дитячо-юнацька спортивна школа олімпійського резерву №2 з дзюдо та боксу"</t>
  </si>
  <si>
    <r>
      <rPr>
        <sz val="11"/>
        <color rgb="FFFF0000"/>
        <rFont val="Times New Roman"/>
        <family val="1"/>
        <charset val="204"/>
      </rPr>
      <t>Реконструкція</t>
    </r>
    <r>
      <rPr>
        <sz val="11"/>
        <color rgb="FF000000"/>
        <rFont val="Times New Roman"/>
        <family val="1"/>
        <charset val="204"/>
      </rPr>
      <t xml:space="preserve"> систем опалення та вентиляції Комунального закладу Львівської обласної ради "Львівська обласна дитячо-юнацька спортивна школа" вул. У.Самчука, 8 у Львові, в тому числі виготовлення ПКД</t>
    </r>
  </si>
  <si>
    <t>КЗ ЛОР "Львівська обласна дитячо-юнацька спортивна школа"</t>
  </si>
  <si>
    <t>ПКД відсутнє / В ПРОПОЗИЦІЯХ БУВ ПОТОЧНИЙ РЕМОНТ</t>
  </si>
  <si>
    <t>ПКД виготовлено</t>
  </si>
  <si>
    <t>Реконструкція мереж електропостачання по вул. Вахнянина, 29 у м. Львові з влаштуванням Урбан-парку</t>
  </si>
  <si>
    <t>НЕДОЦІЛЬНО ЗАРАЗ ЗАТВЕРДЖУВАТИ
(на території живуть військові)</t>
  </si>
  <si>
    <r>
      <rPr>
        <sz val="11"/>
        <color rgb="FF000000"/>
        <rFont val="Times New Roman"/>
        <family val="1"/>
        <charset val="204"/>
      </rPr>
      <t>Виготовлення проектно-кошторисної документації 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 Львові, з облаштуванням Урбан Парку</t>
    </r>
  </si>
  <si>
    <t>НЕДОЦІЛЬНО ЗАРАЗ ЗАТВЕРДЖУВАТИ / КАПІТАЛЬНИЙ РЕМОНТ НЕ МОЖНА ВКЛЮЧАТИ В ПРОГРАМУ
(на території живуть військові)</t>
  </si>
  <si>
    <r>
      <rPr>
        <sz val="11"/>
        <color rgb="FF000000"/>
        <rFont val="Times New Roman"/>
        <family val="1"/>
        <charset val="204"/>
      </rPr>
      <t>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</t>
    </r>
    <r>
      <rPr>
        <sz val="11"/>
        <color rgb="FF000000"/>
        <rFont val="Times New Roman"/>
        <family val="1"/>
        <charset val="204"/>
      </rPr>
      <t xml:space="preserve"> частини території Центру творчості дітей та юнацтва Галичини по вул. Вахнянина, 29 у м. 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</si>
  <si>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Виготовлення проектно-кошторисної документації для 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</si>
  <si>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</si>
  <si>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t>Проект реставрації та реабілітації (ревалоризації) об'єктів комплексу Пам'ятки архітектури Національного значення XVIII ст. ох. №376 Архикатедрального Собору Св.Юра в м. Львові (впорядкування території горішнього і долішнього подвір'їв, реставрація дзвіниці, брам та огорож, завершення реставрації Митрополичих палат, влаштування об'їзду північного і західного корпусів капітули)" (інженерні мережі та благоустрій території) (коригування)</t>
  </si>
  <si>
    <t>Філія ДП "Укрдержбудекспертиза" у Львівській області
 №14-0600-20 від 02.10.2020</t>
  </si>
  <si>
    <t>Потребує коригування ПКД</t>
  </si>
  <si>
    <t>«Реставрація даху КУ ЛОР "Державний меморіальний музей Михайла Грушевського у Львові" - пам'ятка архітектури місцевого значення – Вілла меморіального музею М.Грушевського 1902р. є пам’яткою архітектури(ох. № 1405-Лв) з наявним паспортом пам’ятки культурної спадщини на вул. І. Франка, 154 в м. Львові»,  в тому числі коригування ПКД</t>
  </si>
  <si>
    <t>Департамент з питань культури, національностей та релігій ОДА</t>
  </si>
  <si>
    <t>ПОТРЕБУЄ КОРИГУВАННЯ ПКД
Пусковий. Заміна пошкоджених конструктивних елементів даху, веж та шпилів як такі, що втратили свою несучу здатність; реставрація існуючх декоративних шпилів та відтворення втрачених над вежами та фронтонами, згідно проекту; влаштування люкарні; бляшане покриття дахів будівлі замінити на нове з титанцинкової бляхи; влаштування нової системи водовідведення з дахів в ливневу каналізацію</t>
  </si>
  <si>
    <t>Реставрація експозиційних залів музею історії релігії на пл.Музейній,1 у м. Львові,  в тому числі коригування ПКД</t>
  </si>
  <si>
    <t>2021-2024</t>
  </si>
  <si>
    <t>ПОТРЕБУЄ КОРИГУВАННЯ ПКД
Перехідний. Розпочато демонтаж старої підлоги, влаштування стяжки, встановлення керамічної плитки, зняття старого покриття стін, заміну системи електромережі, шпаклювання стін, реставрацція архітектурних елементів, заміна охоронної та пожежної сигналізації</t>
  </si>
  <si>
    <t>КАПІТАЛЬНІ ВИДАТКИ (ДОДАТОК ДО ПРОГРАМИ СОЦЕКОНОМ)</t>
  </si>
  <si>
    <r>
      <rPr>
        <sz val="11"/>
        <color rgb="FFFF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в нежитловій будівлі літ. "А-5" спільної власності територіальних громад Львівської області по вул. Митрополита Андрея, 10 в м.Львові</t>
    </r>
  </si>
  <si>
    <t>ДСЗН ЛОДА</t>
  </si>
  <si>
    <t>ТзОВ "ЕКОБУДІНВЕСТ ПЛЮС"</t>
  </si>
  <si>
    <t xml:space="preserve">Перехідний. Роботи: завершення монтажу електромережі, заміна водопостачання та водовідведення, системи опалення, сантезніки, плитки, підлоги, оздоблювальні роботи.
</t>
  </si>
  <si>
    <t>Виготовлення проектно-кошторисної документації на будівництво нового хірургічного корпусу КНП ЛОР «Охматдит»</t>
  </si>
  <si>
    <t>ДП "Містопроект"</t>
  </si>
  <si>
    <t>25 000 кв.м</t>
  </si>
  <si>
    <t>НЕДОЦІЛЬНО ЗАРАЗ ЗАТВЕРДЖУВАТИ
(після експертизи)</t>
  </si>
  <si>
    <t>3 МЛН ГРН НЕДОЦІЛЬНО ЗАРАЗ ЗАТВЕРДЖУВАТИ 
Направлено опитувальні листи на відповідні служби для отримання техумов. Після цього - оголошують тендер на експертизу</t>
  </si>
  <si>
    <t>Ремонтно-реставраційні роботи головного корпусу пам’ятки архітектури місцевого значення (охоронний номер1618) та благоустрою прилеглої території м. Львів, вул. Кульпарківська,95</t>
  </si>
  <si>
    <t>КНП ЛОР "Львівська обласна клінічна психіатрична лікарня"</t>
  </si>
  <si>
    <t>2023-2025</t>
  </si>
  <si>
    <t>Триває коригування ПКД</t>
  </si>
  <si>
    <t>Капітальний ремонт системи опалення у приміщенні Державного архіву Львівської області за адресою вул. проф.Буйка, 4</t>
  </si>
  <si>
    <t>ТзОВ "Євроекспертиза" від 14.12.2021 №410/12/21</t>
  </si>
  <si>
    <t>Потребує коригування ПКД
Заміна системи опалення, вікон</t>
  </si>
  <si>
    <t>Ремонтно-реставраційні роботи приміщення Державного архіву Львівської області за адресою вул.Музейна, 1</t>
  </si>
  <si>
    <t>Філія ДП "Укрдержбудекспертиза у Львівській області" 
від 02.12.2021
№14-0862/01-21</t>
  </si>
  <si>
    <t>Потребує коригування ПКД
Заміна вікон, дверей, електропостачання</t>
  </si>
  <si>
    <r>
      <rPr>
        <sz val="11"/>
        <color rgb="FFFF0000"/>
        <rFont val="Times New Roman"/>
        <family val="1"/>
        <charset val="204"/>
      </rPr>
      <t xml:space="preserve">Капітальний ремонт </t>
    </r>
    <r>
      <rPr>
        <sz val="11"/>
        <color rgb="FF000000"/>
        <rFont val="Times New Roman"/>
        <family val="1"/>
        <charset val="204"/>
      </rPr>
      <t>системи опалення (перехід з пічного на централізоване опалення) із заміною старих дерев'яних віконних рам на енергоощадні в будівлі КЗ ЛОР Львівський історичний музей, за адресою м. Львів, вул. Арсенальна, 3, в тому числі виготовлення ПКД</t>
    </r>
  </si>
  <si>
    <t>4 500,000</t>
  </si>
  <si>
    <t>Відсутнє ПКД / МОЖЕ ФІНАНСУВАТИСЬ З ПРОГРАМИ ЗА УМОВИ РЕКОНСТРУКЦІЇ</t>
  </si>
  <si>
    <t>СОБКО/
 ЕНЕРГОЗБЕРЕЖЕННЯ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</si>
  <si>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</si>
  <si>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t>СОЦЗАХИСТ/
СОБКО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</si>
  <si>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</si>
  <si>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t>Реконструкція даху та системи водяного опалення в КЗ ЛОР "Роздільський дитячий будинок-інтернат" по вул.Б.Хмельницького, 1, смт Розділ Миколаївського району Львівської області. Коригування</t>
  </si>
  <si>
    <t xml:space="preserve">КЗ ЛОР "Роздільський дитячий будинок-інтернат" </t>
  </si>
  <si>
    <r>
      <rPr>
        <b/>
        <sz val="11"/>
        <color theme="1"/>
        <rFont val="Times New Roman"/>
        <family val="1"/>
        <charset val="204"/>
      </rPr>
      <t xml:space="preserve">ПЕРЕХІДНИЙ
</t>
    </r>
    <r>
      <rPr>
        <sz val="11"/>
        <color theme="1"/>
        <rFont val="Times New Roman"/>
        <family val="1"/>
        <charset val="204"/>
      </rPr>
      <t>Завершено демонтажні роботи даху, залито стяжку, влаштовано армопояс, улаштовано крокви, покрівлю</t>
    </r>
  </si>
  <si>
    <r>
      <rPr>
        <b/>
        <sz val="11"/>
        <color theme="1"/>
        <rFont val="Times New Roman"/>
        <family val="1"/>
        <charset val="204"/>
      </rPr>
      <t>ПЕРЕХІДНИЙ / РЕМОНТ 1-3 ПОВЕРХУ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</si>
  <si>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 / РЕМОНТ 1-2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</si>
  <si>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/ РЕМОНТ 3-5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</si>
  <si>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>РЕМОНТ 3-Х ПОВЕРХІВ</t>
    </r>
    <r>
      <rPr>
        <sz val="11"/>
        <color theme="1"/>
        <rFont val="Times New Roman"/>
        <family val="1"/>
        <charset val="204"/>
      </rPr>
      <t xml:space="preserve">
Недіючий 3-х поверховий гуртожиток 
Потребує першочергово капремонту даху, встановлення вікон, облаштування інженерних мереж, проведення внутрішніх робіт. </t>
    </r>
  </si>
  <si>
    <r>
      <rPr>
        <b/>
        <sz val="11"/>
        <color theme="1"/>
        <rFont val="Times New Roman"/>
        <family val="1"/>
        <charset val="204"/>
      </rPr>
      <t>РЕМОНТ 4-5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  </r>
  </si>
  <si>
    <r>
      <rPr>
        <b/>
        <sz val="11"/>
        <color theme="1"/>
        <rFont val="Times New Roman"/>
        <family val="1"/>
        <charset val="204"/>
      </rPr>
      <t xml:space="preserve">РЕМОНТ 3-Х ПОВЕРХІВ
</t>
    </r>
    <r>
      <rPr>
        <sz val="11"/>
        <color theme="1"/>
        <rFont val="Times New Roman"/>
        <family val="1"/>
        <charset val="204"/>
      </rPr>
  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  </r>
  </si>
  <si>
    <r>
      <rPr>
        <b/>
        <sz val="11"/>
        <color theme="1"/>
        <rFont val="Times New Roman"/>
        <family val="1"/>
        <charset val="204"/>
      </rPr>
      <t>ПРОЕКТ ДЛЯ МАЛОМОБІЛЬНИХ ГРУП</t>
    </r>
    <r>
      <rPr>
        <sz val="11"/>
        <color theme="1"/>
        <rFont val="Times New Roman"/>
        <family val="1"/>
        <charset val="204"/>
      </rPr>
      <t xml:space="preserve">
Недіючий 3-х поверховий корпус
За кошти місцевого бюджету замінено дах, систему електропостачання та опалення. Відкориговано ПКД (включено заміну вікон, підлоги, підвального приміщення для пральні, техніка)</t>
    </r>
  </si>
  <si>
    <r>
      <rPr>
        <b/>
        <sz val="11"/>
        <color theme="1"/>
        <rFont val="Times New Roman"/>
        <family val="1"/>
        <charset val="204"/>
      </rPr>
      <t xml:space="preserve">РЕМОНТ 4-Х ПОВЕРХІВ
</t>
    </r>
    <r>
      <rPr>
        <sz val="11"/>
        <color theme="1"/>
        <rFont val="Times New Roman"/>
        <family val="1"/>
        <charset val="204"/>
      </rPr>
  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  </r>
  </si>
  <si>
    <t>Капітальний ремонт приміщень 2-5 поверхів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</si>
  <si>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/ РЕМОНТ 2-5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</si>
  <si>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</si>
  <si>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</si>
  <si>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r>
      <rPr>
        <b/>
        <sz val="11"/>
        <color theme="1"/>
        <rFont val="Times New Roman"/>
        <family val="1"/>
        <charset val="204"/>
      </rPr>
      <t xml:space="preserve">РЕМОНТ 2-Х ПОВЕРХІВ
</t>
    </r>
    <r>
      <rPr>
        <sz val="11"/>
        <color theme="1"/>
        <rFont val="Times New Roman"/>
        <family val="1"/>
        <charset val="204"/>
      </rPr>
  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  </r>
  </si>
  <si>
    <r>
      <rPr>
        <b/>
        <sz val="11"/>
        <color theme="1"/>
        <rFont val="Times New Roman"/>
        <family val="1"/>
        <charset val="204"/>
      </rPr>
      <t>РЕМОНТ ПІД'ЇЗДУ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  </r>
  </si>
  <si>
    <r>
      <rPr>
        <b/>
        <sz val="11"/>
        <color theme="1"/>
        <rFont val="Times New Roman"/>
        <family val="1"/>
        <charset val="204"/>
      </rPr>
      <t>РЕМОНТ 2-Х ПІД'ЇЗДІВ</t>
    </r>
    <r>
      <rPr>
        <sz val="11"/>
        <color theme="1"/>
        <rFont val="Times New Roman"/>
        <family val="1"/>
        <charset val="204"/>
      </rPr>
      <t xml:space="preserve">
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</si>
  <si>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</si>
  <si>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</si>
  <si>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</si>
  <si>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</si>
  <si>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 / РЕМОНТ 1-4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</si>
  <si>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</si>
  <si>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r>
      <rPr>
        <b/>
        <sz val="11"/>
        <color theme="1"/>
        <rFont val="Times New Roman"/>
        <family val="1"/>
        <charset val="204"/>
      </rPr>
      <t xml:space="preserve">РЕМОНТ 1-3 ПОВЕРХІВ
</t>
    </r>
    <r>
      <rPr>
        <sz val="11"/>
        <color theme="1"/>
        <rFont val="Times New Roman"/>
        <family val="1"/>
        <charset val="204"/>
      </rPr>
  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  </r>
  </si>
  <si>
    <r>
      <rPr>
        <b/>
        <sz val="11"/>
        <color theme="1"/>
        <rFont val="Times New Roman"/>
        <family val="1"/>
        <charset val="204"/>
      </rPr>
      <t>РЕМОНТ 9 ПОВЕРХІВ</t>
    </r>
    <r>
      <rPr>
        <sz val="11"/>
        <color theme="1"/>
        <rFont val="Times New Roman"/>
        <family val="1"/>
        <charset val="204"/>
      </rPr>
      <t xml:space="preserve">
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  </r>
  </si>
  <si>
    <r>
      <rPr>
        <b/>
        <sz val="11"/>
        <color theme="1"/>
        <rFont val="Times New Roman"/>
        <family val="1"/>
        <charset val="204"/>
      </rPr>
      <t>РЕМОНТ 4-Х ПОВЕРХІВ</t>
    </r>
    <r>
      <rPr>
        <sz val="11"/>
        <color theme="1"/>
        <rFont val="Times New Roman"/>
        <family val="1"/>
        <charset val="204"/>
      </rPr>
      <t xml:space="preserve">
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  </r>
  </si>
  <si>
    <r>
      <rPr>
        <b/>
        <sz val="11"/>
        <color theme="1"/>
        <rFont val="Times New Roman"/>
        <family val="1"/>
        <charset val="204"/>
      </rPr>
      <t xml:space="preserve">РЕМОНТ 1-ГО ПОВЕРХУ
</t>
    </r>
    <r>
      <rPr>
        <sz val="11"/>
        <color theme="1"/>
        <rFont val="Times New Roman"/>
        <family val="1"/>
        <charset val="204"/>
      </rPr>
      <t>Діючий 1-но поверховий гуртожиток
11 житлових кімнат коридорного типу. Потребує заміни шатровий дах, вікна, душові/санвузли, кухні</t>
    </r>
  </si>
  <si>
    <t>__________________________________________________________________________________________________________</t>
  </si>
  <si>
    <t>2026-2027</t>
  </si>
  <si>
    <t>Залишок кошторисної 
вартості на 01.01.2026</t>
  </si>
  <si>
    <t xml:space="preserve">Унікальний ідентифікатор публічного інвестиційного проєкту (програми) </t>
  </si>
  <si>
    <t>Закупівля дороговартісного обладнання для навчальних цілей Комунального закладу Львівської обласної ради "Львівський обласний медичний фаховий коледж" за адресою: Україна, 79024, Львівська обл., місто Львів, вул. Липинського В., будинок 54</t>
  </si>
  <si>
    <t xml:space="preserve">КЗ ЛОР "Львівський обласний медичний фаховий коледж" </t>
  </si>
  <si>
    <t>130326-63972FAD</t>
  </si>
  <si>
    <t>2026-2026</t>
  </si>
  <si>
    <t>ДНТ "Львівський національний медичний університет імені Данила Галицького"</t>
  </si>
  <si>
    <t>Реставрація з пристосуванням частини приміщень 1-го поверху будівлі головного корпусу пам’ятки культурної спадщини національного значення ДНП «Львівський національний медичний університет імені Данила Галицького» під розміщення відділення екстреної медичної допомоги за адресою: м. Львів, вул. Чернігівська, 7, в тому числі виготовлення проектно-кошторисної документації</t>
  </si>
  <si>
    <t>Капітальний ремонт по влаштуванню ангіографічної операційної Університетської лікарні філії ЛНМУ імені Данила Галицького за адресою: вул. І. Огієнка 5 в м. Львів»</t>
  </si>
  <si>
    <t>Реконструкція даху будівлі терапевтичного відділення ДНП «Львівський національний медичний університет імені Данила Галицького» зі зміною об’ємно-просторових та конструктивних рішень за адресою: м. Львів, вул. Чернігівська, 7, в тому числі виготовлення проектно-кошторисної документації</t>
  </si>
  <si>
    <t>060326-08A9D6FB</t>
  </si>
  <si>
    <t>080326-2C9FE410</t>
  </si>
  <si>
    <t>070326-2E1C3E9B</t>
  </si>
  <si>
    <t>Додаток 4</t>
  </si>
  <si>
    <t>Перелік проєктів у розрізі публічних інвестиційних проєктів та програм публічних інвестицій у 2026 році</t>
  </si>
  <si>
    <t>до розпорядження начальника
обласної військової адміністрації
від_____________ №______________</t>
  </si>
  <si>
    <t>(додаток 5.1 до Програми)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</si>
</sst>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0"/>
    <numFmt numFmtId="166" formatCode="0.000"/>
    <numFmt numFmtId="167" formatCode="#,##0.0000"/>
    <numFmt numFmtId="168" formatCode="#,##0.00000"/>
    <numFmt numFmtId="169" formatCode="#,##0.0"/>
  </numFmts>
  <fonts count="6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Helvetica Neue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Helvetica Neue"/>
    </font>
    <font>
      <sz val="11"/>
      <color rgb="FFFF000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Helvetica Neue"/>
    </font>
    <font>
      <sz val="10"/>
      <color theme="1"/>
      <name val="Times New Roman"/>
      <family val="1"/>
      <charset val="204"/>
    </font>
    <font>
      <sz val="12"/>
      <color theme="1"/>
      <name val="&quot;Times New Roman&quot;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EDDD4"/>
        <bgColor rgb="FFFEDDD4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8" fillId="0" borderId="9"/>
    <xf numFmtId="0" fontId="63" fillId="0" borderId="9" applyNumberFormat="0" applyFill="0" applyBorder="0" applyAlignment="0" applyProtection="0"/>
    <xf numFmtId="0" fontId="4" fillId="0" borderId="9"/>
    <xf numFmtId="0" fontId="4" fillId="0" borderId="9"/>
    <xf numFmtId="0" fontId="2" fillId="0" borderId="9"/>
    <xf numFmtId="0" fontId="2" fillId="0" borderId="9"/>
    <xf numFmtId="0" fontId="2" fillId="0" borderId="9"/>
    <xf numFmtId="0" fontId="1" fillId="0" borderId="9"/>
  </cellStyleXfs>
  <cellXfs count="38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7" xfId="0" applyFont="1" applyBorder="1"/>
    <xf numFmtId="0" fontId="19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6" fontId="10" fillId="0" borderId="7" xfId="0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 wrapText="1"/>
    </xf>
    <xf numFmtId="165" fontId="10" fillId="3" borderId="7" xfId="0" applyNumberFormat="1" applyFont="1" applyFill="1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5" fontId="22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/>
    </xf>
    <xf numFmtId="165" fontId="22" fillId="4" borderId="7" xfId="0" applyNumberFormat="1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165" fontId="10" fillId="5" borderId="7" xfId="0" applyNumberFormat="1" applyFont="1" applyFill="1" applyBorder="1" applyAlignment="1">
      <alignment horizontal="center" vertical="center"/>
    </xf>
    <xf numFmtId="165" fontId="22" fillId="5" borderId="7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left" vertical="center" wrapText="1"/>
    </xf>
    <xf numFmtId="166" fontId="10" fillId="3" borderId="7" xfId="0" applyNumberFormat="1" applyFont="1" applyFill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/>
    </xf>
    <xf numFmtId="165" fontId="22" fillId="4" borderId="2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left" vertical="center" wrapText="1"/>
    </xf>
    <xf numFmtId="165" fontId="16" fillId="6" borderId="7" xfId="0" applyNumberFormat="1" applyFont="1" applyFill="1" applyBorder="1" applyAlignment="1">
      <alignment horizontal="center" vertical="center" wrapText="1"/>
    </xf>
    <xf numFmtId="0" fontId="18" fillId="6" borderId="7" xfId="0" applyFont="1" applyFill="1" applyBorder="1"/>
    <xf numFmtId="0" fontId="26" fillId="0" borderId="0" xfId="0" applyFont="1"/>
    <xf numFmtId="0" fontId="22" fillId="0" borderId="0" xfId="0" applyFont="1" applyAlignment="1">
      <alignment horizontal="center" vertical="center" wrapText="1"/>
    </xf>
    <xf numFmtId="165" fontId="26" fillId="0" borderId="0" xfId="0" applyNumberFormat="1" applyFont="1"/>
    <xf numFmtId="0" fontId="22" fillId="0" borderId="0" xfId="0" applyFont="1" applyAlignment="1">
      <alignment horizontal="left" vertical="center" wrapText="1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13" fillId="0" borderId="0" xfId="0" applyNumberFormat="1" applyFont="1"/>
    <xf numFmtId="0" fontId="13" fillId="0" borderId="1" xfId="0" applyFont="1" applyBorder="1"/>
    <xf numFmtId="166" fontId="13" fillId="0" borderId="0" xfId="0" applyNumberFormat="1" applyFont="1"/>
    <xf numFmtId="167" fontId="13" fillId="0" borderId="0" xfId="0" applyNumberFormat="1" applyFont="1"/>
    <xf numFmtId="1" fontId="19" fillId="4" borderId="7" xfId="0" applyNumberFormat="1" applyFont="1" applyFill="1" applyBorder="1" applyAlignment="1">
      <alignment horizontal="center" vertical="center" wrapText="1"/>
    </xf>
    <xf numFmtId="1" fontId="20" fillId="4" borderId="7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1" fontId="19" fillId="4" borderId="2" xfId="0" applyNumberFormat="1" applyFont="1" applyFill="1" applyBorder="1" applyAlignment="1">
      <alignment horizontal="center" vertical="center" wrapText="1"/>
    </xf>
    <xf numFmtId="3" fontId="10" fillId="4" borderId="7" xfId="0" applyNumberFormat="1" applyFont="1" applyFill="1" applyBorder="1" applyAlignment="1">
      <alignment horizontal="center" vertical="center"/>
    </xf>
    <xf numFmtId="165" fontId="27" fillId="4" borderId="7" xfId="0" applyNumberFormat="1" applyFont="1" applyFill="1" applyBorder="1" applyAlignment="1">
      <alignment horizontal="center" vertical="center"/>
    </xf>
    <xf numFmtId="1" fontId="20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" fontId="19" fillId="5" borderId="2" xfId="0" applyNumberFormat="1" applyFont="1" applyFill="1" applyBorder="1" applyAlignment="1">
      <alignment horizontal="center" vertical="center" wrapText="1"/>
    </xf>
    <xf numFmtId="1" fontId="20" fillId="5" borderId="7" xfId="0" applyNumberFormat="1" applyFont="1" applyFill="1" applyBorder="1" applyAlignment="1">
      <alignment horizontal="center" vertical="center" wrapText="1"/>
    </xf>
    <xf numFmtId="165" fontId="28" fillId="5" borderId="7" xfId="0" applyNumberFormat="1" applyFont="1" applyFill="1" applyBorder="1" applyAlignment="1">
      <alignment horizontal="center" vertical="center"/>
    </xf>
    <xf numFmtId="0" fontId="26" fillId="6" borderId="7" xfId="0" applyFont="1" applyFill="1" applyBorder="1"/>
    <xf numFmtId="0" fontId="22" fillId="6" borderId="7" xfId="0" applyFont="1" applyFill="1" applyBorder="1" applyAlignment="1">
      <alignment horizontal="center" vertical="center" wrapText="1"/>
    </xf>
    <xf numFmtId="166" fontId="22" fillId="6" borderId="7" xfId="0" applyNumberFormat="1" applyFont="1" applyFill="1" applyBorder="1" applyAlignment="1">
      <alignment horizontal="center" vertical="center"/>
    </xf>
    <xf numFmtId="165" fontId="22" fillId="6" borderId="7" xfId="0" applyNumberFormat="1" applyFont="1" applyFill="1" applyBorder="1" applyAlignment="1">
      <alignment horizontal="center" vertical="center"/>
    </xf>
    <xf numFmtId="165" fontId="18" fillId="6" borderId="7" xfId="0" applyNumberFormat="1" applyFont="1" applyFill="1" applyBorder="1"/>
    <xf numFmtId="4" fontId="29" fillId="0" borderId="0" xfId="0" applyNumberFormat="1" applyFont="1"/>
    <xf numFmtId="165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left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165" fontId="10" fillId="7" borderId="7" xfId="0" applyNumberFormat="1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8" fillId="4" borderId="7" xfId="0" applyFont="1" applyFill="1" applyBorder="1"/>
    <xf numFmtId="165" fontId="28" fillId="3" borderId="7" xfId="0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left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165" fontId="10" fillId="8" borderId="7" xfId="0" applyNumberFormat="1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165" fontId="28" fillId="4" borderId="7" xfId="0" applyNumberFormat="1" applyFont="1" applyFill="1" applyBorder="1" applyAlignment="1">
      <alignment horizontal="center" vertical="center"/>
    </xf>
    <xf numFmtId="0" fontId="32" fillId="7" borderId="7" xfId="0" applyFont="1" applyFill="1" applyBorder="1"/>
    <xf numFmtId="0" fontId="32" fillId="7" borderId="0" xfId="0" applyFont="1" applyFill="1"/>
    <xf numFmtId="0" fontId="33" fillId="7" borderId="7" xfId="0" applyFont="1" applyFill="1" applyBorder="1" applyAlignment="1">
      <alignment horizontal="left" vertical="center" wrapText="1"/>
    </xf>
    <xf numFmtId="165" fontId="28" fillId="7" borderId="7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165" fontId="34" fillId="0" borderId="0" xfId="0" applyNumberFormat="1" applyFont="1"/>
    <xf numFmtId="0" fontId="3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35" fillId="0" borderId="0" xfId="0" applyFont="1"/>
    <xf numFmtId="0" fontId="18" fillId="0" borderId="0" xfId="0" applyFont="1"/>
    <xf numFmtId="1" fontId="16" fillId="0" borderId="7" xfId="0" applyNumberFormat="1" applyFont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/>
    </xf>
    <xf numFmtId="166" fontId="10" fillId="3" borderId="7" xfId="0" applyNumberFormat="1" applyFont="1" applyFill="1" applyBorder="1" applyAlignment="1">
      <alignment horizontal="center" vertical="center" wrapText="1"/>
    </xf>
    <xf numFmtId="0" fontId="13" fillId="9" borderId="9" xfId="0" applyFont="1" applyFill="1" applyBorder="1"/>
    <xf numFmtId="166" fontId="13" fillId="9" borderId="9" xfId="0" applyNumberFormat="1" applyFont="1" applyFill="1" applyBorder="1"/>
    <xf numFmtId="0" fontId="36" fillId="9" borderId="9" xfId="0" applyFont="1" applyFill="1" applyBorder="1"/>
    <xf numFmtId="0" fontId="26" fillId="0" borderId="7" xfId="0" applyFont="1" applyBorder="1"/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3" fontId="22" fillId="0" borderId="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7" xfId="0" applyFont="1" applyBorder="1" applyAlignment="1">
      <alignment vertical="center"/>
    </xf>
    <xf numFmtId="0" fontId="38" fillId="0" borderId="7" xfId="0" applyFont="1" applyBorder="1" applyAlignment="1">
      <alignment horizontal="left" vertical="center" wrapText="1"/>
    </xf>
    <xf numFmtId="165" fontId="27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vertical="center"/>
    </xf>
    <xf numFmtId="0" fontId="40" fillId="0" borderId="15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1" fillId="0" borderId="4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vertical="center"/>
    </xf>
    <xf numFmtId="0" fontId="43" fillId="0" borderId="0" xfId="0" applyFont="1"/>
    <xf numFmtId="0" fontId="43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9" fillId="10" borderId="0" xfId="0" applyFont="1" applyFill="1" applyAlignment="1">
      <alignment horizontal="center" vertical="center" wrapText="1"/>
    </xf>
    <xf numFmtId="0" fontId="10" fillId="10" borderId="0" xfId="0" applyFont="1" applyFill="1" applyAlignment="1">
      <alignment horizontal="left" vertical="center" wrapText="1"/>
    </xf>
    <xf numFmtId="0" fontId="22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center" vertical="center" wrapText="1"/>
    </xf>
    <xf numFmtId="165" fontId="10" fillId="10" borderId="0" xfId="0" applyNumberFormat="1" applyFont="1" applyFill="1" applyAlignment="1">
      <alignment horizontal="center" vertical="center"/>
    </xf>
    <xf numFmtId="165" fontId="27" fillId="10" borderId="0" xfId="0" applyNumberFormat="1" applyFont="1" applyFill="1" applyAlignment="1">
      <alignment horizontal="center" vertical="center"/>
    </xf>
    <xf numFmtId="0" fontId="37" fillId="10" borderId="0" xfId="0" applyFont="1" applyFill="1"/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44" fillId="0" borderId="7" xfId="0" applyFont="1" applyBorder="1" applyAlignment="1">
      <alignment vertical="center" wrapText="1"/>
    </xf>
    <xf numFmtId="0" fontId="45" fillId="0" borderId="7" xfId="0" applyFont="1" applyBorder="1" applyAlignment="1">
      <alignment vertical="center" wrapText="1"/>
    </xf>
    <xf numFmtId="165" fontId="10" fillId="0" borderId="7" xfId="0" applyNumberFormat="1" applyFont="1" applyBorder="1" applyAlignment="1">
      <alignment vertical="center"/>
    </xf>
    <xf numFmtId="0" fontId="37" fillId="4" borderId="7" xfId="0" applyFont="1" applyFill="1" applyBorder="1" applyAlignment="1">
      <alignment vertical="center"/>
    </xf>
    <xf numFmtId="0" fontId="27" fillId="4" borderId="7" xfId="0" applyFont="1" applyFill="1" applyBorder="1" applyAlignment="1">
      <alignment horizontal="left" vertical="center" wrapText="1"/>
    </xf>
    <xf numFmtId="165" fontId="10" fillId="4" borderId="15" xfId="0" applyNumberFormat="1" applyFont="1" applyFill="1" applyBorder="1" applyAlignment="1">
      <alignment horizontal="center" vertical="center"/>
    </xf>
    <xf numFmtId="0" fontId="37" fillId="4" borderId="7" xfId="0" applyFont="1" applyFill="1" applyBorder="1"/>
    <xf numFmtId="0" fontId="46" fillId="4" borderId="7" xfId="0" applyFont="1" applyFill="1" applyBorder="1" applyAlignment="1">
      <alignment horizontal="left" vertical="center" wrapText="1"/>
    </xf>
    <xf numFmtId="0" fontId="43" fillId="0" borderId="7" xfId="0" applyFont="1" applyBorder="1"/>
    <xf numFmtId="0" fontId="10" fillId="0" borderId="7" xfId="0" applyFont="1" applyBorder="1"/>
    <xf numFmtId="0" fontId="19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165" fontId="16" fillId="4" borderId="7" xfId="0" applyNumberFormat="1" applyFont="1" applyFill="1" applyBorder="1" applyAlignment="1">
      <alignment horizontal="center" vertical="center" wrapText="1"/>
    </xf>
    <xf numFmtId="0" fontId="37" fillId="4" borderId="0" xfId="0" applyFont="1" applyFill="1"/>
    <xf numFmtId="165" fontId="10" fillId="4" borderId="0" xfId="0" applyNumberFormat="1" applyFont="1" applyFill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horizontal="center" vertical="center" wrapText="1"/>
    </xf>
    <xf numFmtId="165" fontId="10" fillId="11" borderId="7" xfId="0" applyNumberFormat="1" applyFont="1" applyFill="1" applyBorder="1" applyAlignment="1">
      <alignment horizontal="center" vertical="center"/>
    </xf>
    <xf numFmtId="0" fontId="47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vertical="center" wrapText="1"/>
    </xf>
    <xf numFmtId="165" fontId="10" fillId="11" borderId="7" xfId="0" applyNumberFormat="1" applyFont="1" applyFill="1" applyBorder="1" applyAlignment="1">
      <alignment vertical="center"/>
    </xf>
    <xf numFmtId="0" fontId="10" fillId="11" borderId="15" xfId="0" applyFont="1" applyFill="1" applyBorder="1" applyAlignment="1">
      <alignment vertical="center" wrapText="1"/>
    </xf>
    <xf numFmtId="0" fontId="48" fillId="11" borderId="15" xfId="0" applyFont="1" applyFill="1" applyBorder="1" applyAlignment="1">
      <alignment vertical="center" wrapText="1"/>
    </xf>
    <xf numFmtId="165" fontId="10" fillId="11" borderId="15" xfId="0" applyNumberFormat="1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165" fontId="10" fillId="11" borderId="4" xfId="0" applyNumberFormat="1" applyFont="1" applyFill="1" applyBorder="1" applyAlignment="1">
      <alignment horizontal="center" vertical="center"/>
    </xf>
    <xf numFmtId="0" fontId="49" fillId="11" borderId="4" xfId="0" applyFont="1" applyFill="1" applyBorder="1" applyAlignment="1">
      <alignment vertical="center" wrapText="1"/>
    </xf>
    <xf numFmtId="165" fontId="10" fillId="4" borderId="7" xfId="0" applyNumberFormat="1" applyFont="1" applyFill="1" applyBorder="1" applyAlignment="1">
      <alignment horizontal="center" vertical="center" wrapText="1"/>
    </xf>
    <xf numFmtId="0" fontId="50" fillId="4" borderId="7" xfId="0" applyFont="1" applyFill="1" applyBorder="1" applyAlignment="1">
      <alignment vertical="center"/>
    </xf>
    <xf numFmtId="165" fontId="27" fillId="11" borderId="7" xfId="0" applyNumberFormat="1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27" fillId="10" borderId="7" xfId="0" applyFont="1" applyFill="1" applyBorder="1" applyAlignment="1">
      <alignment horizontal="left" vertical="center" wrapText="1"/>
    </xf>
    <xf numFmtId="0" fontId="10" fillId="10" borderId="7" xfId="0" applyFont="1" applyFill="1" applyBorder="1" applyAlignment="1">
      <alignment horizontal="center" vertical="center" wrapText="1"/>
    </xf>
    <xf numFmtId="165" fontId="10" fillId="10" borderId="7" xfId="0" applyNumberFormat="1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vertical="center"/>
    </xf>
    <xf numFmtId="165" fontId="10" fillId="10" borderId="15" xfId="0" applyNumberFormat="1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vertical="center" wrapText="1"/>
    </xf>
    <xf numFmtId="0" fontId="51" fillId="10" borderId="7" xfId="0" applyFont="1" applyFill="1" applyBorder="1" applyAlignment="1">
      <alignment vertical="center" wrapText="1"/>
    </xf>
    <xf numFmtId="165" fontId="10" fillId="10" borderId="7" xfId="0" applyNumberFormat="1" applyFont="1" applyFill="1" applyBorder="1" applyAlignment="1">
      <alignment vertical="center"/>
    </xf>
    <xf numFmtId="0" fontId="52" fillId="11" borderId="7" xfId="0" applyFont="1" applyFill="1" applyBorder="1" applyAlignment="1">
      <alignment vertical="center" wrapText="1"/>
    </xf>
    <xf numFmtId="0" fontId="10" fillId="7" borderId="7" xfId="0" applyFont="1" applyFill="1" applyBorder="1" applyAlignment="1">
      <alignment vertical="center" wrapText="1"/>
    </xf>
    <xf numFmtId="0" fontId="53" fillId="7" borderId="7" xfId="0" applyFont="1" applyFill="1" applyBorder="1" applyAlignment="1">
      <alignment vertical="center" wrapText="1"/>
    </xf>
    <xf numFmtId="165" fontId="10" fillId="7" borderId="7" xfId="0" applyNumberFormat="1" applyFont="1" applyFill="1" applyBorder="1" applyAlignment="1">
      <alignment vertical="center"/>
    </xf>
    <xf numFmtId="165" fontId="10" fillId="7" borderId="7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37" fillId="11" borderId="7" xfId="0" applyFont="1" applyFill="1" applyBorder="1" applyAlignment="1">
      <alignment vertical="center"/>
    </xf>
    <xf numFmtId="0" fontId="27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vertical="center"/>
    </xf>
    <xf numFmtId="0" fontId="54" fillId="11" borderId="7" xfId="0" applyFont="1" applyFill="1" applyBorder="1" applyAlignment="1">
      <alignment vertical="center" wrapText="1"/>
    </xf>
    <xf numFmtId="0" fontId="10" fillId="11" borderId="15" xfId="0" applyFont="1" applyFill="1" applyBorder="1" applyAlignment="1">
      <alignment horizontal="center" vertical="center" wrapText="1"/>
    </xf>
    <xf numFmtId="165" fontId="10" fillId="11" borderId="15" xfId="0" applyNumberFormat="1" applyFont="1" applyFill="1" applyBorder="1" applyAlignment="1">
      <alignment vertical="center"/>
    </xf>
    <xf numFmtId="0" fontId="10" fillId="11" borderId="15" xfId="0" applyFont="1" applyFill="1" applyBorder="1" applyAlignment="1">
      <alignment vertical="center"/>
    </xf>
    <xf numFmtId="165" fontId="28" fillId="11" borderId="15" xfId="0" applyNumberFormat="1" applyFont="1" applyFill="1" applyBorder="1" applyAlignment="1">
      <alignment horizontal="center" vertical="center"/>
    </xf>
    <xf numFmtId="165" fontId="28" fillId="11" borderId="7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 wrapText="1"/>
    </xf>
    <xf numFmtId="0" fontId="43" fillId="4" borderId="7" xfId="0" applyFont="1" applyFill="1" applyBorder="1"/>
    <xf numFmtId="0" fontId="10" fillId="4" borderId="7" xfId="0" applyFont="1" applyFill="1" applyBorder="1" applyAlignment="1">
      <alignment vertical="center" wrapText="1"/>
    </xf>
    <xf numFmtId="0" fontId="43" fillId="11" borderId="7" xfId="0" applyFont="1" applyFill="1" applyBorder="1"/>
    <xf numFmtId="0" fontId="10" fillId="11" borderId="7" xfId="0" applyFont="1" applyFill="1" applyBorder="1"/>
    <xf numFmtId="0" fontId="55" fillId="0" borderId="0" xfId="0" applyFont="1" applyAlignment="1">
      <alignment horizontal="center"/>
    </xf>
    <xf numFmtId="0" fontId="13" fillId="4" borderId="0" xfId="0" applyFont="1" applyFill="1"/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64" fontId="22" fillId="4" borderId="0" xfId="0" applyNumberFormat="1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56" fillId="0" borderId="7" xfId="0" applyFont="1" applyBorder="1"/>
    <xf numFmtId="0" fontId="22" fillId="11" borderId="7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165" fontId="22" fillId="11" borderId="2" xfId="0" applyNumberFormat="1" applyFont="1" applyFill="1" applyBorder="1" applyAlignment="1">
      <alignment horizontal="center" vertical="center" wrapText="1"/>
    </xf>
    <xf numFmtId="165" fontId="22" fillId="4" borderId="0" xfId="0" applyNumberFormat="1" applyFont="1" applyFill="1" applyAlignment="1">
      <alignment horizontal="center" vertical="center" wrapText="1"/>
    </xf>
    <xf numFmtId="165" fontId="22" fillId="11" borderId="7" xfId="0" applyNumberFormat="1" applyFont="1" applyFill="1" applyBorder="1" applyAlignment="1">
      <alignment horizontal="center" vertical="center" wrapText="1"/>
    </xf>
    <xf numFmtId="0" fontId="56" fillId="11" borderId="7" xfId="0" applyFont="1" applyFill="1" applyBorder="1"/>
    <xf numFmtId="0" fontId="22" fillId="10" borderId="7" xfId="0" applyFont="1" applyFill="1" applyBorder="1" applyAlignment="1">
      <alignment horizontal="center" vertical="center" wrapText="1"/>
    </xf>
    <xf numFmtId="165" fontId="22" fillId="10" borderId="8" xfId="0" applyNumberFormat="1" applyFont="1" applyFill="1" applyBorder="1" applyAlignment="1">
      <alignment horizontal="center" vertical="center" wrapText="1"/>
    </xf>
    <xf numFmtId="165" fontId="22" fillId="10" borderId="7" xfId="0" applyNumberFormat="1" applyFont="1" applyFill="1" applyBorder="1" applyAlignment="1">
      <alignment horizontal="center" vertical="center" wrapText="1"/>
    </xf>
    <xf numFmtId="0" fontId="56" fillId="10" borderId="7" xfId="0" applyFont="1" applyFill="1" applyBorder="1"/>
    <xf numFmtId="1" fontId="57" fillId="0" borderId="2" xfId="0" applyNumberFormat="1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165" fontId="22" fillId="4" borderId="2" xfId="0" applyNumberFormat="1" applyFont="1" applyFill="1" applyBorder="1" applyAlignment="1">
      <alignment horizontal="center" vertical="center" wrapText="1"/>
    </xf>
    <xf numFmtId="165" fontId="22" fillId="4" borderId="7" xfId="0" applyNumberFormat="1" applyFont="1" applyFill="1" applyBorder="1" applyAlignment="1">
      <alignment horizontal="center" vertical="center" wrapText="1"/>
    </xf>
    <xf numFmtId="0" fontId="56" fillId="4" borderId="7" xfId="0" applyFont="1" applyFill="1" applyBorder="1"/>
    <xf numFmtId="0" fontId="58" fillId="0" borderId="7" xfId="0" applyFont="1" applyBorder="1" applyAlignment="1">
      <alignment horizontal="center" wrapText="1"/>
    </xf>
    <xf numFmtId="0" fontId="56" fillId="4" borderId="0" xfId="0" applyFont="1" applyFill="1"/>
    <xf numFmtId="0" fontId="22" fillId="10" borderId="8" xfId="0" applyFont="1" applyFill="1" applyBorder="1" applyAlignment="1">
      <alignment horizontal="center" vertical="center" wrapText="1"/>
    </xf>
    <xf numFmtId="166" fontId="10" fillId="4" borderId="7" xfId="0" applyNumberFormat="1" applyFont="1" applyFill="1" applyBorder="1" applyAlignment="1">
      <alignment horizontal="center" vertical="center"/>
    </xf>
    <xf numFmtId="1" fontId="57" fillId="4" borderId="8" xfId="0" applyNumberFormat="1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left" vertical="center" wrapText="1"/>
    </xf>
    <xf numFmtId="0" fontId="27" fillId="8" borderId="7" xfId="0" applyFont="1" applyFill="1" applyBorder="1" applyAlignment="1">
      <alignment horizontal="center" vertical="center" wrapText="1"/>
    </xf>
    <xf numFmtId="1" fontId="27" fillId="8" borderId="7" xfId="0" applyNumberFormat="1" applyFont="1" applyFill="1" applyBorder="1" applyAlignment="1">
      <alignment horizontal="center" vertical="center"/>
    </xf>
    <xf numFmtId="1" fontId="59" fillId="8" borderId="8" xfId="0" applyNumberFormat="1" applyFont="1" applyFill="1" applyBorder="1" applyAlignment="1">
      <alignment horizontal="center" vertical="center" wrapText="1"/>
    </xf>
    <xf numFmtId="165" fontId="27" fillId="8" borderId="7" xfId="0" applyNumberFormat="1" applyFont="1" applyFill="1" applyBorder="1" applyAlignment="1">
      <alignment horizontal="center" vertical="center"/>
    </xf>
    <xf numFmtId="165" fontId="60" fillId="8" borderId="7" xfId="0" applyNumberFormat="1" applyFont="1" applyFill="1" applyBorder="1" applyAlignment="1">
      <alignment horizontal="center" vertical="center"/>
    </xf>
    <xf numFmtId="0" fontId="27" fillId="4" borderId="0" xfId="0" applyFont="1" applyFill="1" applyAlignment="1">
      <alignment horizontal="left" vertical="center" wrapText="1"/>
    </xf>
    <xf numFmtId="0" fontId="61" fillId="8" borderId="7" xfId="0" applyFont="1" applyFill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65" fontId="10" fillId="3" borderId="8" xfId="0" applyNumberFormat="1" applyFont="1" applyFill="1" applyBorder="1" applyAlignment="1">
      <alignment horizontal="center" vertical="center" wrapText="1"/>
    </xf>
    <xf numFmtId="165" fontId="10" fillId="3" borderId="7" xfId="0" applyNumberFormat="1" applyFont="1" applyFill="1" applyBorder="1" applyAlignment="1">
      <alignment horizontal="center" vertical="center" wrapText="1"/>
    </xf>
    <xf numFmtId="1" fontId="57" fillId="0" borderId="7" xfId="0" applyNumberFormat="1" applyFont="1" applyBorder="1" applyAlignment="1">
      <alignment horizontal="center" vertical="center" wrapText="1"/>
    </xf>
    <xf numFmtId="0" fontId="0" fillId="4" borderId="0" xfId="0" applyFill="1"/>
    <xf numFmtId="1" fontId="59" fillId="8" borderId="7" xfId="0" applyNumberFormat="1" applyFont="1" applyFill="1" applyBorder="1" applyAlignment="1">
      <alignment horizontal="center" vertical="center" wrapText="1"/>
    </xf>
    <xf numFmtId="0" fontId="56" fillId="2" borderId="7" xfId="0" applyFont="1" applyFill="1" applyBorder="1"/>
    <xf numFmtId="1" fontId="10" fillId="4" borderId="7" xfId="0" applyNumberFormat="1" applyFont="1" applyFill="1" applyBorder="1" applyAlignment="1">
      <alignment horizontal="center" vertical="center" wrapText="1"/>
    </xf>
    <xf numFmtId="1" fontId="57" fillId="4" borderId="7" xfId="0" applyNumberFormat="1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1" fontId="27" fillId="4" borderId="7" xfId="0" applyNumberFormat="1" applyFont="1" applyFill="1" applyBorder="1" applyAlignment="1">
      <alignment horizontal="center" vertical="center"/>
    </xf>
    <xf numFmtId="1" fontId="59" fillId="4" borderId="7" xfId="0" applyNumberFormat="1" applyFont="1" applyFill="1" applyBorder="1" applyAlignment="1">
      <alignment horizontal="center" vertical="center" wrapText="1"/>
    </xf>
    <xf numFmtId="165" fontId="60" fillId="4" borderId="7" xfId="0" applyNumberFormat="1" applyFont="1" applyFill="1" applyBorder="1" applyAlignment="1">
      <alignment horizontal="center" vertical="center"/>
    </xf>
    <xf numFmtId="0" fontId="62" fillId="4" borderId="7" xfId="0" applyFont="1" applyFill="1" applyBorder="1" applyAlignment="1">
      <alignment horizontal="left" vertical="center" wrapText="1"/>
    </xf>
    <xf numFmtId="0" fontId="26" fillId="4" borderId="0" xfId="0" applyFont="1" applyFill="1"/>
    <xf numFmtId="4" fontId="27" fillId="0" borderId="0" xfId="0" applyNumberFormat="1" applyFont="1"/>
    <xf numFmtId="0" fontId="10" fillId="4" borderId="0" xfId="0" applyFont="1" applyFill="1"/>
    <xf numFmtId="0" fontId="22" fillId="11" borderId="7" xfId="0" applyFont="1" applyFill="1" applyBorder="1" applyAlignment="1">
      <alignment horizontal="left" vertical="center" wrapText="1"/>
    </xf>
    <xf numFmtId="1" fontId="16" fillId="11" borderId="7" xfId="0" applyNumberFormat="1" applyFont="1" applyFill="1" applyBorder="1" applyAlignment="1">
      <alignment horizontal="center" vertical="center" wrapText="1"/>
    </xf>
    <xf numFmtId="3" fontId="16" fillId="11" borderId="7" xfId="0" applyNumberFormat="1" applyFont="1" applyFill="1" applyBorder="1" applyAlignment="1">
      <alignment horizontal="center" vertical="center" wrapText="1"/>
    </xf>
    <xf numFmtId="165" fontId="16" fillId="11" borderId="7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37" fillId="11" borderId="7" xfId="0" applyFont="1" applyFill="1" applyBorder="1"/>
    <xf numFmtId="0" fontId="22" fillId="10" borderId="7" xfId="0" applyFont="1" applyFill="1" applyBorder="1" applyAlignment="1">
      <alignment horizontal="left" vertical="center" wrapText="1"/>
    </xf>
    <xf numFmtId="0" fontId="16" fillId="10" borderId="7" xfId="0" applyFont="1" applyFill="1" applyBorder="1" applyAlignment="1">
      <alignment horizontal="center" vertical="center" wrapText="1"/>
    </xf>
    <xf numFmtId="3" fontId="16" fillId="10" borderId="7" xfId="0" applyNumberFormat="1" applyFont="1" applyFill="1" applyBorder="1" applyAlignment="1">
      <alignment horizontal="center" vertical="center" wrapText="1"/>
    </xf>
    <xf numFmtId="165" fontId="16" fillId="10" borderId="7" xfId="0" applyNumberFormat="1" applyFont="1" applyFill="1" applyBorder="1" applyAlignment="1">
      <alignment horizontal="center" vertical="center" wrapText="1"/>
    </xf>
    <xf numFmtId="0" fontId="37" fillId="10" borderId="7" xfId="0" applyFont="1" applyFill="1" applyBorder="1"/>
    <xf numFmtId="0" fontId="10" fillId="4" borderId="0" xfId="0" applyFont="1" applyFill="1" applyAlignment="1">
      <alignment vertical="center" wrapText="1"/>
    </xf>
    <xf numFmtId="165" fontId="16" fillId="4" borderId="0" xfId="0" applyNumberFormat="1" applyFont="1" applyFill="1" applyAlignment="1">
      <alignment horizontal="center" vertical="center" wrapText="1"/>
    </xf>
    <xf numFmtId="165" fontId="27" fillId="11" borderId="15" xfId="0" applyNumberFormat="1" applyFont="1" applyFill="1" applyBorder="1" applyAlignment="1">
      <alignment horizontal="center" vertical="center"/>
    </xf>
    <xf numFmtId="0" fontId="32" fillId="4" borderId="0" xfId="0" applyFont="1" applyFill="1"/>
    <xf numFmtId="0" fontId="43" fillId="4" borderId="0" xfId="0" applyFont="1" applyFill="1"/>
    <xf numFmtId="0" fontId="22" fillId="0" borderId="9" xfId="1" applyFont="1"/>
    <xf numFmtId="0" fontId="10" fillId="0" borderId="9" xfId="1" applyFont="1"/>
    <xf numFmtId="0" fontId="10" fillId="0" borderId="9" xfId="1" applyFont="1" applyAlignment="1">
      <alignment wrapText="1"/>
    </xf>
    <xf numFmtId="0" fontId="10" fillId="0" borderId="9" xfId="1" applyFont="1" applyAlignment="1">
      <alignment horizontal="center"/>
    </xf>
    <xf numFmtId="0" fontId="8" fillId="0" borderId="9" xfId="1"/>
    <xf numFmtId="0" fontId="22" fillId="0" borderId="9" xfId="1" applyFont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165" fontId="8" fillId="0" borderId="9" xfId="1" applyNumberFormat="1"/>
    <xf numFmtId="0" fontId="26" fillId="13" borderId="16" xfId="1" applyFont="1" applyFill="1" applyBorder="1"/>
    <xf numFmtId="0" fontId="22" fillId="13" borderId="16" xfId="1" applyFont="1" applyFill="1" applyBorder="1" applyAlignment="1">
      <alignment horizontal="left" vertical="center" wrapText="1"/>
    </xf>
    <xf numFmtId="0" fontId="22" fillId="13" borderId="16" xfId="1" applyFont="1" applyFill="1" applyBorder="1" applyAlignment="1">
      <alignment horizontal="center" vertical="center" wrapText="1"/>
    </xf>
    <xf numFmtId="166" fontId="22" fillId="13" borderId="16" xfId="1" applyNumberFormat="1" applyFont="1" applyFill="1" applyBorder="1" applyAlignment="1">
      <alignment horizontal="center" vertical="center"/>
    </xf>
    <xf numFmtId="165" fontId="22" fillId="13" borderId="16" xfId="1" applyNumberFormat="1" applyFont="1" applyFill="1" applyBorder="1" applyAlignment="1">
      <alignment horizontal="center" vertical="center"/>
    </xf>
    <xf numFmtId="0" fontId="6" fillId="0" borderId="9" xfId="1" applyFont="1"/>
    <xf numFmtId="0" fontId="5" fillId="0" borderId="9" xfId="1" applyFont="1"/>
    <xf numFmtId="165" fontId="22" fillId="13" borderId="9" xfId="1" applyNumberFormat="1" applyFont="1" applyFill="1" applyAlignment="1">
      <alignment horizontal="center" vertical="center"/>
    </xf>
    <xf numFmtId="165" fontId="8" fillId="0" borderId="9" xfId="1" applyNumberFormat="1" applyAlignment="1">
      <alignment horizontal="left" indent="4"/>
    </xf>
    <xf numFmtId="165" fontId="5" fillId="0" borderId="9" xfId="1" applyNumberFormat="1" applyFont="1"/>
    <xf numFmtId="165" fontId="6" fillId="0" borderId="9" xfId="1" applyNumberFormat="1" applyFont="1"/>
    <xf numFmtId="4" fontId="8" fillId="0" borderId="9" xfId="1" applyNumberFormat="1"/>
    <xf numFmtId="0" fontId="10" fillId="0" borderId="6" xfId="0" applyFont="1" applyBorder="1" applyAlignment="1">
      <alignment horizontal="left" vertical="center" wrapText="1"/>
    </xf>
    <xf numFmtId="0" fontId="3" fillId="0" borderId="9" xfId="1" applyFont="1" applyAlignment="1">
      <alignment horizontal="center" wrapText="1"/>
    </xf>
    <xf numFmtId="0" fontId="8" fillId="0" borderId="9" xfId="1" applyAlignment="1">
      <alignment horizontal="center"/>
    </xf>
    <xf numFmtId="165" fontId="3" fillId="0" borderId="9" xfId="1" applyNumberFormat="1" applyFont="1" applyAlignment="1">
      <alignment wrapText="1"/>
    </xf>
    <xf numFmtId="0" fontId="7" fillId="0" borderId="9" xfId="1" applyFont="1" applyAlignment="1">
      <alignment horizontal="center" vertical="center"/>
    </xf>
    <xf numFmtId="0" fontId="22" fillId="0" borderId="16" xfId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/>
    <xf numFmtId="0" fontId="14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5" xfId="0" applyFont="1" applyBorder="1"/>
    <xf numFmtId="0" fontId="17" fillId="0" borderId="6" xfId="0" applyFont="1" applyBorder="1"/>
    <xf numFmtId="164" fontId="16" fillId="0" borderId="2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/>
    <xf numFmtId="164" fontId="16" fillId="0" borderId="5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7" fillId="0" borderId="15" xfId="0" applyFont="1" applyBorder="1"/>
    <xf numFmtId="164" fontId="2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10" borderId="0" xfId="0" applyFont="1" applyFill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165" fontId="10" fillId="4" borderId="2" xfId="0" applyNumberFormat="1" applyFont="1" applyFill="1" applyBorder="1" applyAlignment="1">
      <alignment horizontal="center" vertical="center"/>
    </xf>
    <xf numFmtId="164" fontId="22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22" fillId="4" borderId="0" xfId="0" applyNumberFormat="1" applyFont="1" applyFill="1" applyAlignment="1">
      <alignment horizontal="center" vertical="center" wrapText="1"/>
    </xf>
    <xf numFmtId="169" fontId="19" fillId="3" borderId="9" xfId="0" applyNumberFormat="1" applyFont="1" applyFill="1" applyBorder="1" applyAlignment="1">
      <alignment horizontal="left" vertical="top" wrapText="1"/>
    </xf>
    <xf numFmtId="0" fontId="17" fillId="0" borderId="9" xfId="0" applyFont="1" applyBorder="1"/>
    <xf numFmtId="0" fontId="19" fillId="3" borderId="9" xfId="0" applyFont="1" applyFill="1" applyBorder="1" applyAlignment="1">
      <alignment horizontal="left" vertical="center" wrapText="1"/>
    </xf>
    <xf numFmtId="169" fontId="19" fillId="3" borderId="9" xfId="0" applyNumberFormat="1" applyFont="1" applyFill="1" applyBorder="1" applyAlignment="1">
      <alignment vertical="top" wrapText="1"/>
    </xf>
    <xf numFmtId="0" fontId="19" fillId="3" borderId="9" xfId="0" applyFont="1" applyFill="1" applyBorder="1" applyAlignment="1">
      <alignment vertical="center" wrapText="1"/>
    </xf>
    <xf numFmtId="0" fontId="22" fillId="0" borderId="17" xfId="1" applyFont="1" applyBorder="1" applyAlignment="1">
      <alignment horizontal="center" vertical="center" wrapText="1"/>
    </xf>
    <xf numFmtId="0" fontId="14" fillId="12" borderId="9" xfId="1" applyFont="1" applyFill="1" applyAlignment="1">
      <alignment horizontal="center" vertical="center" wrapText="1"/>
    </xf>
    <xf numFmtId="0" fontId="65" fillId="3" borderId="9" xfId="0" applyFont="1" applyFill="1" applyBorder="1" applyAlignment="1">
      <alignment vertical="center" wrapText="1"/>
    </xf>
  </cellXfs>
  <cellStyles count="9">
    <cellStyle name="Гіперпосилання 2" xfId="2"/>
    <cellStyle name="Звичайний" xfId="0" builtinId="0"/>
    <cellStyle name="Звичайний 2" xfId="1"/>
    <cellStyle name="Звичайний 2 2" xfId="4"/>
    <cellStyle name="Звичайний 2 2 5" xfId="8"/>
    <cellStyle name="Звичайний 2 3" xfId="6"/>
    <cellStyle name="Звичайний 3" xfId="3"/>
    <cellStyle name="Звичайний 3 2" xfId="7"/>
    <cellStyle name="Звичайни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zbhBnq6JJQAZLKXCVO4slSkDae1viHEl/view?usp=share_link" TargetMode="External"/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11" Type="http://schemas.openxmlformats.org/officeDocument/2006/relationships/hyperlink" Target="https://drive.google.com/drive/folders/1QtRresxsLJbAArb5LEX88Ry_DergaF5S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10" Type="http://schemas.openxmlformats.org/officeDocument/2006/relationships/hyperlink" Target="https://drive.google.com/drive/folders/11YLevIv5NaENfMHZPn-pc8LVqs4p3ude?usp=share_link" TargetMode="External"/><Relationship Id="rId4" Type="http://schemas.openxmlformats.org/officeDocument/2006/relationships/hyperlink" Target="https://drive.google.com/file/d/1BM9oPSFoDvHtXOnwmBj9BgQs1AlxJFnt/view?usp=share_link" TargetMode="External"/><Relationship Id="rId9" Type="http://schemas.openxmlformats.org/officeDocument/2006/relationships/hyperlink" Target="https://drive.google.com/file/d/1pAYXhd-RIPuGdSDw-B-nNkdG1Q6cUR-r/view?usp=shar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ynjFRQvJSRDNQmNU3IkKt29G_W-Gp6u?usp=share_link" TargetMode="External"/><Relationship Id="rId13" Type="http://schemas.openxmlformats.org/officeDocument/2006/relationships/hyperlink" Target="https://drive.google.com/drive/u/1/folders/1eqxYRiHqtNEXFGgkhA_Uv2oB3qWhT-SE" TargetMode="External"/><Relationship Id="rId18" Type="http://schemas.openxmlformats.org/officeDocument/2006/relationships/hyperlink" Target="https://drive.google.com/drive/folders/1U4y7SegMfwxhzUUOcZMQwfroUbEZZS7X?usp=share_link" TargetMode="External"/><Relationship Id="rId3" Type="http://schemas.openxmlformats.org/officeDocument/2006/relationships/hyperlink" Target="https://drive.google.com/drive/folders/1RE1Xu7aNPZ9WFsCrbxHGWv66Tvhzx3pn?usp=share_link" TargetMode="External"/><Relationship Id="rId7" Type="http://schemas.openxmlformats.org/officeDocument/2006/relationships/hyperlink" Target="https://drive.google.com/drive/u/1/folders/1OnkIuf_sj_wIG3lyTu8LAcwwerntYZHQ" TargetMode="External"/><Relationship Id="rId12" Type="http://schemas.openxmlformats.org/officeDocument/2006/relationships/hyperlink" Target="https://drive.google.com/drive/folders/12U3fehL0FmMJmUbLCJidZ1DsJbI4yGtd?usp=share_link" TargetMode="External"/><Relationship Id="rId17" Type="http://schemas.openxmlformats.org/officeDocument/2006/relationships/hyperlink" Target="https://drive.google.com/drive/u/1/folders/1x0DhZNU9_Z8DYNyHbWFwvXlIUGGYiu7r" TargetMode="External"/><Relationship Id="rId2" Type="http://schemas.openxmlformats.org/officeDocument/2006/relationships/hyperlink" Target="https://drive.google.com/drive/folders/1i2HVX_JgoPYGesUGToE_pXByDylxV_Jx?usp=share_link" TargetMode="External"/><Relationship Id="rId16" Type="http://schemas.openxmlformats.org/officeDocument/2006/relationships/hyperlink" Target="https://drive.google.com/drive/folders/1peyrxnGS0iCKk1bT4bt5943I4YtEnEdI?usp=share_link" TargetMode="External"/><Relationship Id="rId1" Type="http://schemas.openxmlformats.org/officeDocument/2006/relationships/hyperlink" Target="https://drive.google.com/drive/folders/1odDwU7lh6InR7P-kocAraeusgzHl1ZDB?usp=share_link" TargetMode="External"/><Relationship Id="rId6" Type="http://schemas.openxmlformats.org/officeDocument/2006/relationships/hyperlink" Target="https://drive.google.com/drive/folders/1kuieFY0onFeBQsT2LSbcQgRD6AqPzLla?usp=share_link" TargetMode="External"/><Relationship Id="rId11" Type="http://schemas.openxmlformats.org/officeDocument/2006/relationships/hyperlink" Target="https://drive.google.com/drive/folders/1ZZn84UyHwEbpAYdrmuyMqMH7SxukOQSx?usp=share_link" TargetMode="External"/><Relationship Id="rId5" Type="http://schemas.openxmlformats.org/officeDocument/2006/relationships/hyperlink" Target="https://drive.google.com/drive/folders/17zLH5aouwQMMJtZHDyyeB9gSZQtgKCzZ?usp=share_link" TargetMode="External"/><Relationship Id="rId15" Type="http://schemas.openxmlformats.org/officeDocument/2006/relationships/hyperlink" Target="https://drive.google.com/drive/folders/1rxLz_9wqW4oHJE9wxnZBM2uMGNizn0CS?usp=share_link" TargetMode="External"/><Relationship Id="rId10" Type="http://schemas.openxmlformats.org/officeDocument/2006/relationships/hyperlink" Target="https://drive.google.com/drive/folders/1l9b6A1-o3Glptwll2DtbIPkEvhIJR3xP?usp=share_link" TargetMode="External"/><Relationship Id="rId4" Type="http://schemas.openxmlformats.org/officeDocument/2006/relationships/hyperlink" Target="https://drive.google.com/drive/u/1/folders/1AqT0mpjKI-1zbsI8ihBK5p61iXqw4aBX" TargetMode="External"/><Relationship Id="rId9" Type="http://schemas.openxmlformats.org/officeDocument/2006/relationships/hyperlink" Target="https://drive.google.com/drive/folders/1oqA_3p8qGCp3euw4hJKCbZWCNhPw82Ff?usp=share_link" TargetMode="External"/><Relationship Id="rId14" Type="http://schemas.openxmlformats.org/officeDocument/2006/relationships/hyperlink" Target="https://drive.google.com/drive/folders/1p-78_oSH0Bzgs06jgYTdleGcBcn6Lgxc?usp=share_link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1/folders/1eqxYRiHqtNEXFGgkhA_Uv2oB3qWhT-SE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2U3fehL0FmMJmUbLCJidZ1DsJbI4yGtd?usp=share_link" TargetMode="External"/><Relationship Id="rId12" Type="http://schemas.openxmlformats.org/officeDocument/2006/relationships/hyperlink" Target="https://drive.google.com/drive/folders/1rxLz_9wqW4oHJE9wxnZBM2uMGNizn0CS?usp=share_link" TargetMode="External"/><Relationship Id="rId17" Type="http://schemas.openxmlformats.org/officeDocument/2006/relationships/hyperlink" Target="https://drive.google.com/drive/u/1/folders/1AqT0mpjKI-1zbsI8ihBK5p61iXqw4aBX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RE1Xu7aNPZ9WFsCrbxHGWv66Tvhzx3pn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ZZn84UyHwEbpAYdrmuyMqMH7SxukOQSx?usp=share_link" TargetMode="External"/><Relationship Id="rId11" Type="http://schemas.openxmlformats.org/officeDocument/2006/relationships/hyperlink" Target="https://drive.google.com/drive/u/1/folders/1OnkIuf_sj_wIG3lyTu8LAcwwerntYZHQ" TargetMode="External"/><Relationship Id="rId5" Type="http://schemas.openxmlformats.org/officeDocument/2006/relationships/hyperlink" Target="https://drive.google.com/drive/folders/1l9b6A1-o3Glptwll2DtbIPkEvhIJR3xP?usp=share_link" TargetMode="External"/><Relationship Id="rId15" Type="http://schemas.openxmlformats.org/officeDocument/2006/relationships/hyperlink" Target="https://drive.google.com/drive/folders/1U4y7SegMfwxhzUUOcZMQwfroUbEZZS7X?usp=share_link" TargetMode="External"/><Relationship Id="rId10" Type="http://schemas.openxmlformats.org/officeDocument/2006/relationships/hyperlink" Target="https://drive.google.com/drive/folders/1kuieFY0onFeBQsT2LSbcQgRD6AqPzLla?usp=share_link" TargetMode="External"/><Relationship Id="rId4" Type="http://schemas.openxmlformats.org/officeDocument/2006/relationships/hyperlink" Target="https://drive.google.com/drive/folders/1oqA_3p8qGCp3euw4hJKCbZWCNhPw82Ff?usp=share_link" TargetMode="External"/><Relationship Id="rId9" Type="http://schemas.openxmlformats.org/officeDocument/2006/relationships/hyperlink" Target="https://drive.google.com/drive/folders/1p-78_oSH0Bzgs06jgYTdleGcBcn6Lgxc?usp=share_link" TargetMode="External"/><Relationship Id="rId14" Type="http://schemas.openxmlformats.org/officeDocument/2006/relationships/hyperlink" Target="https://drive.google.com/drive/folders/1peyrxnGS0iCKk1bT4bt5943I4YtEnEdI?usp=share_link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-78_oSH0Bzgs06jgYTdleGcBcn6Lgxc?usp=share_link" TargetMode="External"/><Relationship Id="rId13" Type="http://schemas.openxmlformats.org/officeDocument/2006/relationships/hyperlink" Target="https://drive.google.com/drive/folders/1peyrxnGS0iCKk1bT4bt5943I4YtEnEdI?usp=share_link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u/1/folders/1eqxYRiHqtNEXFGgkhA_Uv2oB3qWhT-SE" TargetMode="External"/><Relationship Id="rId12" Type="http://schemas.openxmlformats.org/officeDocument/2006/relationships/hyperlink" Target="https://drive.google.com/drive/u/1/folders/1x0DhZNU9_Z8DYNyHbWFwvXlIUGGYiu7r" TargetMode="External"/><Relationship Id="rId17" Type="http://schemas.openxmlformats.org/officeDocument/2006/relationships/hyperlink" Target="https://drive.google.com/drive/folders/1oqA_3p8qGCp3euw4hJKCbZWCNhPw82Ff?usp=share_link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U4y7SegMfwxhzUUOcZMQwfroUbEZZS7X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2U3fehL0FmMJmUbLCJidZ1DsJbI4yGtd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u/1/folders/1AqT0mpjKI-1zbsI8ihBK5p61iXqw4aBX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folders/1kuieFY0onFeBQsT2LSbcQgRD6AqPzLla?usp=share_link" TargetMode="External"/><Relationship Id="rId14" Type="http://schemas.openxmlformats.org/officeDocument/2006/relationships/hyperlink" Target="https://drive.google.com/drive/folders/1RE1Xu7aNPZ9WFsCrbxHGWv66Tvhzx3pn?usp=share_link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E1Xu7aNPZ9WFsCrbxHGWv66Tvhzx3pn?usp=share_link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kuieFY0onFeBQsT2LSbcQgRD6AqPzLla?usp=share_link" TargetMode="External"/><Relationship Id="rId12" Type="http://schemas.openxmlformats.org/officeDocument/2006/relationships/hyperlink" Target="https://drive.google.com/drive/folders/1peyrxnGS0iCKk1bT4bt5943I4YtEnEdI?usp=share_link" TargetMode="External"/><Relationship Id="rId17" Type="http://schemas.openxmlformats.org/officeDocument/2006/relationships/hyperlink" Target="https://drive.google.com/drive/u/1/folders/1eqxYRiHqtNEXFGgkhA_Uv2oB3qWhT-SE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2U3fehL0FmMJmUbLCJidZ1DsJbI4yGtd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oqA_3p8qGCp3euw4hJKCbZWCNhPw82Ff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folders/1p-78_oSH0Bzgs06jgYTdleGcBcn6Lgxc?usp=share_link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u/1/folders/1AqT0mpjKI-1zbsI8ihBK5p61iXqw4aBX" TargetMode="External"/><Relationship Id="rId14" Type="http://schemas.openxmlformats.org/officeDocument/2006/relationships/hyperlink" Target="https://drive.google.com/drive/folders/1U4y7SegMfwxhzUUOcZMQwfroUbEZZS7X?usp=share_link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6SlXwRZ7zLXz5f4eSQHFseV059UMktJM?usp=sharing" TargetMode="External"/><Relationship Id="rId13" Type="http://schemas.openxmlformats.org/officeDocument/2006/relationships/hyperlink" Target="https://drive.google.com/file/d/1BjlaFzxgJEKgrE9Woicf-aP7ScZPoTB_/view?usp=share_link" TargetMode="External"/><Relationship Id="rId3" Type="http://schemas.openxmlformats.org/officeDocument/2006/relationships/hyperlink" Target="https://drive.google.com/drive/folders/1HCuWfmLamDh3vwsnXdICT3W3R4JYlZu1?usp=share_link" TargetMode="External"/><Relationship Id="rId7" Type="http://schemas.openxmlformats.org/officeDocument/2006/relationships/hyperlink" Target="https://drive.google.com/drive/folders/1fWPU5f4zxc4d2dlWb0uwIxBkdDWoiLWr?usp=share_link" TargetMode="External"/><Relationship Id="rId12" Type="http://schemas.openxmlformats.org/officeDocument/2006/relationships/hyperlink" Target="https://drive.google.com/file/d/1M0S_j2AmYYixCxmf3WmMiEXJJwvL_PCz/view?usp=share_link" TargetMode="External"/><Relationship Id="rId2" Type="http://schemas.openxmlformats.org/officeDocument/2006/relationships/hyperlink" Target="https://drive.google.com/file/d/1M0S_j2AmYYixCxmf3WmMiEXJJwvL_PCz/view?usp=share_link" TargetMode="External"/><Relationship Id="rId1" Type="http://schemas.openxmlformats.org/officeDocument/2006/relationships/hyperlink" Target="https://drive.google.com/drive/folders/1aDnWlEpnBTpXmLiarRTkomQUnaPxyMms?usp=share_link" TargetMode="External"/><Relationship Id="rId6" Type="http://schemas.openxmlformats.org/officeDocument/2006/relationships/hyperlink" Target="https://drive.google.com/file/d/13guQC3o8r38QwlHt0PRH21vVXXxyydMA/view?usp=share_link" TargetMode="External"/><Relationship Id="rId11" Type="http://schemas.openxmlformats.org/officeDocument/2006/relationships/hyperlink" Target="https://drive.google.com/drive/folders/1fYjId-hf4MMaydI7GlHitFIry9g2vub4?usp=share_link" TargetMode="External"/><Relationship Id="rId5" Type="http://schemas.openxmlformats.org/officeDocument/2006/relationships/hyperlink" Target="https://drive.google.com/drive/folders/1gBsAmHIqyodIlQ6L5arTszejcQdDTncP?usp=share_link" TargetMode="External"/><Relationship Id="rId10" Type="http://schemas.openxmlformats.org/officeDocument/2006/relationships/hyperlink" Target="https://drive.google.com/drive/folders/1FtN_Okjn54E7A4JYaIFp9SOcpY7M1U4r?usp=share_link" TargetMode="External"/><Relationship Id="rId4" Type="http://schemas.openxmlformats.org/officeDocument/2006/relationships/hyperlink" Target="https://drive.google.com/file/d/1dShHdMunhx8rhzIsDS142viP3tjHRF4W/view?usp=share_link" TargetMode="External"/><Relationship Id="rId9" Type="http://schemas.openxmlformats.org/officeDocument/2006/relationships/hyperlink" Target="https://drive.google.com/drive/folders/1JFxiH8JKVJupVshO9yVNmy0NYjsI_Xcs?usp=share_link" TargetMode="External"/><Relationship Id="rId14" Type="http://schemas.openxmlformats.org/officeDocument/2006/relationships/hyperlink" Target="https://drive.google.com/file/d/1M0S_j2AmYYixCxmf3WmMiEXJJwvL_PCz/view?usp=share_link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4" Type="http://schemas.openxmlformats.org/officeDocument/2006/relationships/hyperlink" Target="https://drive.google.com/file/d/1BM9oPSFoDvHtXOnwmBj9BgQs1AlxJFnt/view?usp=share_link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xLz_9wqW4oHJE9wxnZBM2uMGNizn0CS?usp=share_link" TargetMode="External"/><Relationship Id="rId3" Type="http://schemas.openxmlformats.org/officeDocument/2006/relationships/hyperlink" Target="https://drive.google.com/drive/folders/1l9b6A1-o3Glptwll2DtbIPkEvhIJR3xP?usp=share_link" TargetMode="External"/><Relationship Id="rId7" Type="http://schemas.openxmlformats.org/officeDocument/2006/relationships/hyperlink" Target="https://drive.google.com/drive/u/1/folders/1OnkIuf_sj_wIG3lyTu8LAcwwerntYZHQ" TargetMode="External"/><Relationship Id="rId2" Type="http://schemas.openxmlformats.org/officeDocument/2006/relationships/hyperlink" Target="https://drive.google.com/drive/folders/1CynjFRQvJSRDNQmNU3IkKt29G_W-Gp6u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u/1/folders/1AqT0mpjKI-1zbsI8ihBK5p61iXqw4aBX" TargetMode="External"/><Relationship Id="rId11" Type="http://schemas.openxmlformats.org/officeDocument/2006/relationships/hyperlink" Target="https://drive.google.com/drive/folders/1p-78_oSH0Bzgs06jgYTdleGcBcn6Lgxc?usp=share_link" TargetMode="External"/><Relationship Id="rId5" Type="http://schemas.openxmlformats.org/officeDocument/2006/relationships/hyperlink" Target="https://drive.google.com/drive/folders/1oqA_3p8qGCp3euw4hJKCbZWCNhPw82Ff?usp=share_link" TargetMode="External"/><Relationship Id="rId10" Type="http://schemas.openxmlformats.org/officeDocument/2006/relationships/hyperlink" Target="https://drive.google.com/drive/u/1/folders/1eqxYRiHqtNEXFGgkhA_Uv2oB3qWhT-SE" TargetMode="External"/><Relationship Id="rId4" Type="http://schemas.openxmlformats.org/officeDocument/2006/relationships/hyperlink" Target="https://drive.google.com/drive/folders/1ZZn84UyHwEbpAYdrmuyMqMH7SxukOQSx?usp=share_link" TargetMode="External"/><Relationship Id="rId9" Type="http://schemas.openxmlformats.org/officeDocument/2006/relationships/hyperlink" Target="https://drive.google.com/drive/folders/12U3fehL0FmMJmUbLCJidZ1DsJbI4yGtd?usp=share_lin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2"/>
  <sheetViews>
    <sheetView topLeftCell="A2" workbookViewId="0"/>
  </sheetViews>
  <sheetFormatPr defaultColWidth="14.42578125" defaultRowHeight="15" customHeight="1"/>
  <cols>
    <col min="1" max="1" width="6.140625" customWidth="1"/>
    <col min="2" max="2" width="83.42578125" customWidth="1"/>
    <col min="3" max="3" width="30.42578125" customWidth="1"/>
    <col min="4" max="4" width="22.28515625" customWidth="1"/>
    <col min="5" max="5" width="15.85546875" customWidth="1"/>
    <col min="6" max="6" width="14.42578125" customWidth="1"/>
    <col min="7" max="7" width="20.85546875" customWidth="1"/>
    <col min="8" max="8" width="14.140625" customWidth="1"/>
    <col min="9" max="9" width="16.28515625" customWidth="1"/>
    <col min="10" max="10" width="14" hidden="1" customWidth="1"/>
    <col min="11" max="11" width="14.140625" hidden="1" customWidth="1"/>
    <col min="12" max="12" width="13.28515625" hidden="1" customWidth="1"/>
    <col min="13" max="13" width="14.42578125" customWidth="1"/>
    <col min="14" max="14" width="14.140625" customWidth="1"/>
    <col min="15" max="15" width="14.5703125" customWidth="1"/>
    <col min="16" max="16" width="50.7109375" customWidth="1"/>
    <col min="17" max="17" width="39.7109375" hidden="1" customWidth="1"/>
    <col min="18" max="19" width="16.28515625" customWidth="1"/>
    <col min="20" max="20" width="35.85546875" hidden="1" customWidth="1"/>
  </cols>
  <sheetData>
    <row r="1" spans="1:20" ht="87" hidden="1" customHeight="1">
      <c r="A1" s="1"/>
      <c r="B1" s="2"/>
      <c r="C1" s="3"/>
      <c r="D1" s="3"/>
      <c r="E1" s="3"/>
      <c r="F1" s="4"/>
      <c r="G1" s="4"/>
      <c r="H1" s="5"/>
      <c r="I1" s="349" t="s">
        <v>0</v>
      </c>
      <c r="J1" s="350"/>
      <c r="K1" s="350"/>
      <c r="L1" s="350"/>
      <c r="M1" s="6"/>
      <c r="N1" s="6"/>
      <c r="O1" s="6"/>
      <c r="P1" s="7"/>
      <c r="Q1" s="7"/>
      <c r="R1" s="7"/>
      <c r="S1" s="7"/>
      <c r="T1" s="7"/>
    </row>
    <row r="2" spans="1:20" ht="64.5" customHeight="1">
      <c r="A2" s="351" t="s">
        <v>73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7"/>
      <c r="R2" s="7"/>
      <c r="S2" s="7"/>
      <c r="T2" s="7"/>
    </row>
    <row r="3" spans="1:20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1</v>
      </c>
      <c r="M3" s="11"/>
      <c r="N3" s="11"/>
      <c r="O3" s="11"/>
      <c r="P3" s="7"/>
      <c r="Q3" s="7"/>
      <c r="R3" s="7"/>
      <c r="S3" s="7"/>
      <c r="T3" s="7"/>
    </row>
    <row r="4" spans="1:20" ht="15.75" customHeight="1">
      <c r="A4" s="352" t="s">
        <v>2</v>
      </c>
      <c r="B4" s="352" t="s">
        <v>3</v>
      </c>
      <c r="C4" s="352" t="s">
        <v>4</v>
      </c>
      <c r="D4" s="352" t="s">
        <v>5</v>
      </c>
      <c r="E4" s="352" t="s">
        <v>6</v>
      </c>
      <c r="F4" s="352" t="s">
        <v>7</v>
      </c>
      <c r="G4" s="352" t="s">
        <v>8</v>
      </c>
      <c r="H4" s="352" t="s">
        <v>9</v>
      </c>
      <c r="I4" s="352" t="s">
        <v>10</v>
      </c>
      <c r="J4" s="352" t="s">
        <v>11</v>
      </c>
      <c r="K4" s="13" t="s">
        <v>12</v>
      </c>
      <c r="L4" s="355" t="s">
        <v>13</v>
      </c>
      <c r="M4" s="355" t="s">
        <v>14</v>
      </c>
      <c r="N4" s="357" t="s">
        <v>15</v>
      </c>
      <c r="O4" s="358"/>
      <c r="P4" s="355" t="s">
        <v>16</v>
      </c>
      <c r="Q4" s="355" t="s">
        <v>17</v>
      </c>
      <c r="R4" s="355" t="s">
        <v>18</v>
      </c>
      <c r="S4" s="355" t="s">
        <v>19</v>
      </c>
      <c r="T4" s="355" t="s">
        <v>20</v>
      </c>
    </row>
    <row r="5" spans="1:20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2" t="s">
        <v>21</v>
      </c>
      <c r="L5" s="353"/>
      <c r="M5" s="353"/>
      <c r="N5" s="359" t="s">
        <v>22</v>
      </c>
      <c r="O5" s="355" t="s">
        <v>23</v>
      </c>
      <c r="P5" s="353"/>
      <c r="Q5" s="353"/>
      <c r="R5" s="353"/>
      <c r="S5" s="353"/>
      <c r="T5" s="353"/>
    </row>
    <row r="6" spans="1:20" ht="45.75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</row>
    <row r="7" spans="1:20" ht="18" customHeight="1">
      <c r="A7" s="16">
        <v>1</v>
      </c>
      <c r="B7" s="16">
        <v>2</v>
      </c>
      <c r="C7" s="20">
        <v>3</v>
      </c>
      <c r="D7" s="20">
        <v>4</v>
      </c>
      <c r="E7" s="20">
        <v>5</v>
      </c>
      <c r="F7" s="43">
        <v>6</v>
      </c>
      <c r="G7" s="43">
        <v>7</v>
      </c>
      <c r="H7" s="20">
        <v>8</v>
      </c>
      <c r="I7" s="20">
        <v>9</v>
      </c>
      <c r="J7" s="20">
        <v>8</v>
      </c>
      <c r="K7" s="20">
        <f>J7+1</f>
        <v>9</v>
      </c>
      <c r="L7" s="20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</row>
    <row r="8" spans="1:20" ht="60.75" customHeight="1">
      <c r="A8" s="16">
        <v>1</v>
      </c>
      <c r="B8" s="17" t="s">
        <v>74</v>
      </c>
      <c r="C8" s="18" t="s">
        <v>75</v>
      </c>
      <c r="D8" s="19" t="s">
        <v>76</v>
      </c>
      <c r="E8" s="43" t="s">
        <v>77</v>
      </c>
      <c r="F8" s="23" t="s">
        <v>46</v>
      </c>
      <c r="G8" s="22" t="s">
        <v>78</v>
      </c>
      <c r="H8" s="23">
        <v>49377.754999999997</v>
      </c>
      <c r="I8" s="23">
        <v>22876.78</v>
      </c>
      <c r="J8" s="23"/>
      <c r="K8" s="23"/>
      <c r="L8" s="23"/>
      <c r="M8" s="23">
        <v>22876.78</v>
      </c>
      <c r="N8" s="23"/>
      <c r="O8" s="23"/>
      <c r="P8" s="17" t="s">
        <v>79</v>
      </c>
      <c r="Q8" s="49" t="s">
        <v>80</v>
      </c>
      <c r="R8" s="23">
        <v>610307.5</v>
      </c>
      <c r="S8" s="24">
        <f t="shared" ref="S8:S13" si="0">926000</f>
        <v>926000</v>
      </c>
      <c r="T8" s="25" t="s">
        <v>81</v>
      </c>
    </row>
    <row r="9" spans="1:20" ht="60" customHeight="1">
      <c r="A9" s="16">
        <f t="shared" ref="A9:A15" si="1">A8+1</f>
        <v>2</v>
      </c>
      <c r="B9" s="31" t="s">
        <v>82</v>
      </c>
      <c r="C9" s="32" t="s">
        <v>75</v>
      </c>
      <c r="D9" s="32" t="s">
        <v>83</v>
      </c>
      <c r="E9" s="33" t="s">
        <v>77</v>
      </c>
      <c r="F9" s="64" t="s">
        <v>46</v>
      </c>
      <c r="G9" s="65" t="s">
        <v>84</v>
      </c>
      <c r="H9" s="24">
        <v>55566.264999999999</v>
      </c>
      <c r="I9" s="24">
        <v>38313.152000000002</v>
      </c>
      <c r="J9" s="66"/>
      <c r="K9" s="66"/>
      <c r="L9" s="66"/>
      <c r="M9" s="24">
        <v>20000</v>
      </c>
      <c r="N9" s="66"/>
      <c r="O9" s="66"/>
      <c r="P9" s="31" t="s">
        <v>85</v>
      </c>
      <c r="Q9" s="30" t="s">
        <v>86</v>
      </c>
      <c r="R9" s="24">
        <v>610307.5</v>
      </c>
      <c r="S9" s="24">
        <f t="shared" si="0"/>
        <v>926000</v>
      </c>
      <c r="T9" s="25" t="s">
        <v>81</v>
      </c>
    </row>
    <row r="10" spans="1:20" ht="55.5" customHeight="1">
      <c r="A10" s="16">
        <f t="shared" si="1"/>
        <v>3</v>
      </c>
      <c r="B10" s="31" t="s">
        <v>87</v>
      </c>
      <c r="C10" s="32" t="s">
        <v>88</v>
      </c>
      <c r="D10" s="32" t="s">
        <v>42</v>
      </c>
      <c r="E10" s="67" t="s">
        <v>89</v>
      </c>
      <c r="F10" s="68" t="s">
        <v>27</v>
      </c>
      <c r="G10" s="65" t="s">
        <v>90</v>
      </c>
      <c r="H10" s="24">
        <v>40218.565999999999</v>
      </c>
      <c r="I10" s="24">
        <v>26968.42</v>
      </c>
      <c r="J10" s="35"/>
      <c r="K10" s="35"/>
      <c r="L10" s="35"/>
      <c r="M10" s="35"/>
      <c r="N10" s="35"/>
      <c r="O10" s="35"/>
      <c r="P10" s="31" t="s">
        <v>91</v>
      </c>
      <c r="Q10" s="30" t="s">
        <v>92</v>
      </c>
      <c r="R10" s="24">
        <v>610307.5</v>
      </c>
      <c r="S10" s="24">
        <f t="shared" si="0"/>
        <v>926000</v>
      </c>
      <c r="T10" s="24"/>
    </row>
    <row r="11" spans="1:20" ht="60.75" customHeight="1">
      <c r="A11" s="16">
        <f t="shared" si="1"/>
        <v>4</v>
      </c>
      <c r="B11" s="31" t="s">
        <v>93</v>
      </c>
      <c r="C11" s="32" t="s">
        <v>94</v>
      </c>
      <c r="D11" s="32" t="s">
        <v>42</v>
      </c>
      <c r="E11" s="67" t="s">
        <v>95</v>
      </c>
      <c r="F11" s="68">
        <v>2023</v>
      </c>
      <c r="G11" s="65"/>
      <c r="H11" s="69">
        <v>791.34</v>
      </c>
      <c r="I11" s="69">
        <v>791.34</v>
      </c>
      <c r="J11" s="35"/>
      <c r="K11" s="35"/>
      <c r="L11" s="35"/>
      <c r="M11" s="69">
        <v>791.34</v>
      </c>
      <c r="N11" s="35"/>
      <c r="O11" s="35"/>
      <c r="P11" s="31" t="s">
        <v>96</v>
      </c>
      <c r="Q11" s="30"/>
      <c r="R11" s="24">
        <v>610307.5</v>
      </c>
      <c r="S11" s="24">
        <f t="shared" si="0"/>
        <v>926000</v>
      </c>
      <c r="T11" s="25" t="s">
        <v>97</v>
      </c>
    </row>
    <row r="12" spans="1:20" ht="54" customHeight="1">
      <c r="A12" s="16">
        <f t="shared" si="1"/>
        <v>5</v>
      </c>
      <c r="B12" s="31" t="s">
        <v>98</v>
      </c>
      <c r="C12" s="32" t="s">
        <v>25</v>
      </c>
      <c r="D12" s="32" t="s">
        <v>42</v>
      </c>
      <c r="E12" s="67" t="s">
        <v>99</v>
      </c>
      <c r="F12" s="68">
        <v>2023</v>
      </c>
      <c r="G12" s="65"/>
      <c r="H12" s="69">
        <v>930.678</v>
      </c>
      <c r="I12" s="69">
        <v>930.678</v>
      </c>
      <c r="J12" s="35"/>
      <c r="K12" s="35"/>
      <c r="L12" s="35"/>
      <c r="M12" s="69">
        <v>930.678</v>
      </c>
      <c r="N12" s="35"/>
      <c r="O12" s="35"/>
      <c r="P12" s="31" t="s">
        <v>100</v>
      </c>
      <c r="Q12" s="30"/>
      <c r="R12" s="24">
        <v>610307.5</v>
      </c>
      <c r="S12" s="24">
        <f t="shared" si="0"/>
        <v>926000</v>
      </c>
      <c r="T12" s="25" t="s">
        <v>101</v>
      </c>
    </row>
    <row r="13" spans="1:20" ht="45" customHeight="1">
      <c r="A13" s="16">
        <f t="shared" si="1"/>
        <v>6</v>
      </c>
      <c r="B13" s="31" t="s">
        <v>102</v>
      </c>
      <c r="C13" s="32" t="s">
        <v>25</v>
      </c>
      <c r="D13" s="32" t="s">
        <v>42</v>
      </c>
      <c r="E13" s="44"/>
      <c r="F13" s="64">
        <v>2023</v>
      </c>
      <c r="G13" s="70"/>
      <c r="H13" s="24">
        <v>952.75199999999995</v>
      </c>
      <c r="I13" s="24">
        <v>952.75199999999995</v>
      </c>
      <c r="J13" s="66"/>
      <c r="K13" s="66"/>
      <c r="L13" s="66"/>
      <c r="M13" s="24">
        <v>952.75199999999995</v>
      </c>
      <c r="N13" s="23"/>
      <c r="O13" s="66"/>
      <c r="P13" s="31"/>
      <c r="Q13" s="30"/>
      <c r="R13" s="24">
        <v>610307.5</v>
      </c>
      <c r="S13" s="24">
        <f t="shared" si="0"/>
        <v>926000</v>
      </c>
      <c r="T13" s="25" t="s">
        <v>101</v>
      </c>
    </row>
    <row r="14" spans="1:20" ht="45" customHeight="1">
      <c r="A14" s="16">
        <f t="shared" si="1"/>
        <v>7</v>
      </c>
      <c r="B14" s="31" t="s">
        <v>103</v>
      </c>
      <c r="C14" s="32" t="s">
        <v>104</v>
      </c>
      <c r="D14" s="71" t="s">
        <v>42</v>
      </c>
      <c r="E14" s="44"/>
      <c r="F14" s="64">
        <v>2023</v>
      </c>
      <c r="G14" s="70" t="s">
        <v>105</v>
      </c>
      <c r="H14" s="24">
        <v>14626.196</v>
      </c>
      <c r="I14" s="24">
        <v>14626.196</v>
      </c>
      <c r="J14" s="66"/>
      <c r="K14" s="66"/>
      <c r="L14" s="66"/>
      <c r="M14" s="24"/>
      <c r="N14" s="23">
        <v>5000</v>
      </c>
      <c r="O14" s="66"/>
      <c r="P14" s="31" t="s">
        <v>106</v>
      </c>
      <c r="Q14" s="30"/>
      <c r="R14" s="24">
        <v>16689.3</v>
      </c>
      <c r="S14" s="24"/>
      <c r="T14" s="25" t="s">
        <v>107</v>
      </c>
    </row>
    <row r="15" spans="1:20" ht="57" customHeight="1">
      <c r="A15" s="36">
        <f t="shared" si="1"/>
        <v>8</v>
      </c>
      <c r="B15" s="40" t="s">
        <v>108</v>
      </c>
      <c r="C15" s="37" t="s">
        <v>109</v>
      </c>
      <c r="D15" s="37" t="s">
        <v>42</v>
      </c>
      <c r="E15" s="72" t="s">
        <v>110</v>
      </c>
      <c r="F15" s="38" t="s">
        <v>111</v>
      </c>
      <c r="G15" s="73" t="s">
        <v>112</v>
      </c>
      <c r="H15" s="74">
        <v>6800</v>
      </c>
      <c r="I15" s="74">
        <v>6800</v>
      </c>
      <c r="J15" s="39"/>
      <c r="K15" s="39"/>
      <c r="L15" s="39"/>
      <c r="M15" s="39"/>
      <c r="N15" s="39"/>
      <c r="O15" s="39"/>
      <c r="P15" s="40" t="s">
        <v>113</v>
      </c>
      <c r="Q15" s="41"/>
      <c r="R15" s="38">
        <v>68436.2</v>
      </c>
      <c r="S15" s="38">
        <v>117000</v>
      </c>
      <c r="T15" s="38"/>
    </row>
    <row r="16" spans="1:20" ht="57" customHeight="1">
      <c r="A16" s="36">
        <f>A15+1</f>
        <v>9</v>
      </c>
      <c r="B16" s="40" t="s">
        <v>114</v>
      </c>
      <c r="C16" s="37" t="s">
        <v>109</v>
      </c>
      <c r="D16" s="37" t="s">
        <v>42</v>
      </c>
      <c r="E16" s="72" t="s">
        <v>110</v>
      </c>
      <c r="F16" s="38" t="s">
        <v>111</v>
      </c>
      <c r="G16" s="73" t="s">
        <v>115</v>
      </c>
      <c r="H16" s="74">
        <v>90951.221999999994</v>
      </c>
      <c r="I16" s="74">
        <v>70480.337</v>
      </c>
      <c r="J16" s="39"/>
      <c r="K16" s="39"/>
      <c r="L16" s="39"/>
      <c r="M16" s="39"/>
      <c r="N16" s="39"/>
      <c r="O16" s="39"/>
      <c r="P16" s="40" t="s">
        <v>116</v>
      </c>
      <c r="Q16" s="41" t="s">
        <v>117</v>
      </c>
      <c r="R16" s="38">
        <v>68436.2</v>
      </c>
      <c r="S16" s="38">
        <v>117000</v>
      </c>
      <c r="T16" s="38"/>
    </row>
    <row r="17" spans="1:20" ht="52.5" customHeight="1">
      <c r="A17" s="36">
        <f>A16+1</f>
        <v>10</v>
      </c>
      <c r="B17" s="40" t="s">
        <v>118</v>
      </c>
      <c r="C17" s="37" t="s">
        <v>109</v>
      </c>
      <c r="D17" s="37" t="s">
        <v>42</v>
      </c>
      <c r="E17" s="72" t="s">
        <v>110</v>
      </c>
      <c r="F17" s="38" t="s">
        <v>111</v>
      </c>
      <c r="G17" s="73" t="s">
        <v>119</v>
      </c>
      <c r="H17" s="74">
        <v>51825.995000000003</v>
      </c>
      <c r="I17" s="74">
        <v>38761.084000000003</v>
      </c>
      <c r="J17" s="39"/>
      <c r="K17" s="39"/>
      <c r="L17" s="39"/>
      <c r="M17" s="39"/>
      <c r="N17" s="39"/>
      <c r="O17" s="39"/>
      <c r="P17" s="40" t="s">
        <v>116</v>
      </c>
      <c r="Q17" s="41" t="s">
        <v>120</v>
      </c>
      <c r="R17" s="38">
        <v>68436.2</v>
      </c>
      <c r="S17" s="38">
        <v>117000</v>
      </c>
      <c r="T17" s="38"/>
    </row>
    <row r="18" spans="1:20" ht="18" customHeight="1">
      <c r="A18" s="75"/>
      <c r="B18" s="51" t="s">
        <v>71</v>
      </c>
      <c r="C18" s="76"/>
      <c r="D18" s="76"/>
      <c r="E18" s="76"/>
      <c r="F18" s="77"/>
      <c r="G18" s="77"/>
      <c r="H18" s="78">
        <f t="shared" ref="H18:N18" si="2">SUM(H8:H17)</f>
        <v>312040.76899999997</v>
      </c>
      <c r="I18" s="78">
        <f t="shared" si="2"/>
        <v>221500.73899999997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45551.549999999996</v>
      </c>
      <c r="N18" s="78">
        <f t="shared" si="2"/>
        <v>5000</v>
      </c>
      <c r="O18" s="78"/>
      <c r="P18" s="75"/>
      <c r="Q18" s="79"/>
      <c r="R18" s="79"/>
      <c r="S18" s="79"/>
      <c r="T18" s="79"/>
    </row>
    <row r="19" spans="1:20" ht="18" customHeight="1">
      <c r="A19" s="54"/>
      <c r="B19" s="356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55"/>
      <c r="N19" s="55"/>
      <c r="O19" s="55"/>
      <c r="P19" s="54"/>
      <c r="Q19" s="56"/>
      <c r="R19" s="54"/>
      <c r="S19" s="54"/>
      <c r="T19" s="54"/>
    </row>
    <row r="20" spans="1:20" ht="18" customHeight="1">
      <c r="A20" s="54"/>
      <c r="B20" s="57"/>
      <c r="C20" s="55"/>
      <c r="D20" s="55"/>
      <c r="E20" s="55"/>
      <c r="F20" s="58"/>
      <c r="G20" s="58"/>
      <c r="H20" s="59"/>
      <c r="I20" s="80"/>
      <c r="J20" s="59"/>
      <c r="K20" s="59"/>
      <c r="L20" s="59"/>
      <c r="M20" s="59">
        <v>53694.695</v>
      </c>
      <c r="N20" s="59"/>
      <c r="O20" s="59"/>
      <c r="P20" s="54"/>
      <c r="Q20" s="54"/>
      <c r="R20" s="54"/>
      <c r="S20" s="54"/>
      <c r="T20" s="54"/>
    </row>
    <row r="21" spans="1:20" hidden="1"/>
    <row r="22" spans="1:20" hidden="1">
      <c r="H22" s="60" t="e">
        <f>#REF!+#REF!+#REF!+#REF!+#REF!+#REF!+#REF!+#REF!</f>
        <v>#REF!</v>
      </c>
      <c r="I22" s="60" t="e">
        <f>#REF!+#REF!+#REF!+#REF!+#REF!+#REF!+#REF!+#REF!</f>
        <v>#REF!</v>
      </c>
      <c r="J22" s="60" t="e">
        <f>#REF!+#REF!+#REF!+#REF!+#REF!+#REF!+#REF!+#REF!</f>
        <v>#REF!</v>
      </c>
      <c r="K22" s="60" t="e">
        <f>#REF!+#REF!+#REF!+#REF!+#REF!+#REF!+#REF!+#REF!+#REF!</f>
        <v>#REF!</v>
      </c>
      <c r="L22" s="60" t="e">
        <f>#REF!+#REF!+#REF!+#REF!+#REF!+#REF!+#REF!+#REF!</f>
        <v>#REF!</v>
      </c>
      <c r="M22" s="60"/>
      <c r="N22" s="60"/>
      <c r="O22" s="60"/>
    </row>
    <row r="23" spans="1:20" ht="15.75" hidden="1" customHeight="1">
      <c r="C23" s="61"/>
      <c r="D23" s="61"/>
      <c r="E23" s="61"/>
      <c r="F23" s="61"/>
      <c r="G23" s="61"/>
      <c r="H23" s="61"/>
      <c r="I23" s="61"/>
      <c r="K23" s="60">
        <v>53893.599999999999</v>
      </c>
      <c r="L23" s="60"/>
      <c r="M23" s="60"/>
      <c r="N23" s="60"/>
      <c r="O23" s="60"/>
    </row>
    <row r="24" spans="1:20" ht="15.75" hidden="1" customHeight="1">
      <c r="K24" s="60" t="e">
        <f>K22+K23</f>
        <v>#REF!</v>
      </c>
      <c r="L24" s="60"/>
      <c r="M24" s="60"/>
      <c r="N24" s="60"/>
      <c r="O24" s="60"/>
    </row>
    <row r="25" spans="1:20" ht="15.75" hidden="1" customHeight="1"/>
    <row r="26" spans="1:20" ht="15.75" hidden="1" customHeight="1"/>
    <row r="27" spans="1:20" ht="15.75" hidden="1" customHeight="1">
      <c r="K27" s="60">
        <v>50893.599999999999</v>
      </c>
    </row>
    <row r="28" spans="1:20" ht="15.75" hidden="1" customHeight="1">
      <c r="K28" s="60" t="e">
        <f>K22+K27</f>
        <v>#REF!</v>
      </c>
    </row>
    <row r="29" spans="1:20" ht="15.75" customHeight="1">
      <c r="K29" s="62"/>
      <c r="M29" s="59"/>
    </row>
    <row r="30" spans="1:20" ht="15.75" customHeight="1">
      <c r="I30" s="60"/>
      <c r="K30" s="62"/>
      <c r="M30" s="81">
        <f>M20-M18</f>
        <v>8143.1450000000041</v>
      </c>
    </row>
    <row r="31" spans="1:20" ht="15.75" customHeight="1"/>
    <row r="32" spans="1:20" ht="15.75" customHeight="1">
      <c r="K32" s="63"/>
      <c r="M32" s="5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4">
    <mergeCell ref="B19:L19"/>
    <mergeCell ref="M4:M6"/>
    <mergeCell ref="N4:O4"/>
    <mergeCell ref="N5:N6"/>
    <mergeCell ref="O5:O6"/>
    <mergeCell ref="F4:F6"/>
    <mergeCell ref="G4:G6"/>
    <mergeCell ref="H4:H6"/>
    <mergeCell ref="I4:I6"/>
    <mergeCell ref="J4:J6"/>
    <mergeCell ref="Q4:Q6"/>
    <mergeCell ref="R4:R6"/>
    <mergeCell ref="S4:S6"/>
    <mergeCell ref="T4:T6"/>
    <mergeCell ref="L4:L6"/>
    <mergeCell ref="I1:L1"/>
    <mergeCell ref="A2:P2"/>
    <mergeCell ref="A4:A6"/>
    <mergeCell ref="B4:B6"/>
    <mergeCell ref="C4:C6"/>
    <mergeCell ref="D4:D6"/>
    <mergeCell ref="E4:E6"/>
    <mergeCell ref="P4:P6"/>
    <mergeCell ref="K5:K6"/>
  </mergeCells>
  <hyperlinks>
    <hyperlink ref="Q8" r:id="rId1"/>
    <hyperlink ref="T8" r:id="rId2"/>
    <hyperlink ref="Q9" r:id="rId3"/>
    <hyperlink ref="T9" r:id="rId4"/>
    <hyperlink ref="Q10" r:id="rId5"/>
    <hyperlink ref="T11" r:id="rId6"/>
    <hyperlink ref="T12" r:id="rId7"/>
    <hyperlink ref="T13" r:id="rId8"/>
    <hyperlink ref="T14" r:id="rId9"/>
    <hyperlink ref="Q16" r:id="rId10"/>
    <hyperlink ref="Q17" r:id="rId11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1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83.42578125" customWidth="1"/>
    <col min="4" max="4" width="36" customWidth="1"/>
    <col min="5" max="5" width="22" customWidth="1"/>
    <col min="6" max="6" width="15.85546875" customWidth="1"/>
    <col min="7" max="7" width="14.42578125" customWidth="1"/>
    <col min="8" max="8" width="15.7109375" customWidth="1"/>
    <col min="9" max="9" width="16.140625" customWidth="1"/>
    <col min="10" max="10" width="14" hidden="1" customWidth="1"/>
    <col min="11" max="11" width="14.140625" hidden="1" customWidth="1"/>
    <col min="12" max="12" width="14.42578125" hidden="1" customWidth="1"/>
    <col min="13" max="13" width="14.85546875" customWidth="1"/>
    <col min="14" max="14" width="14.7109375" customWidth="1"/>
    <col min="15" max="15" width="16.85546875" customWidth="1"/>
    <col min="16" max="16" width="61" customWidth="1"/>
    <col min="17" max="17" width="37.5703125" customWidth="1"/>
    <col min="18" max="19" width="17.85546875" customWidth="1"/>
    <col min="20" max="20" width="33.5703125" customWidth="1"/>
    <col min="21" max="21" width="21" customWidth="1"/>
  </cols>
  <sheetData>
    <row r="1" spans="1:21" ht="102" hidden="1" customHeight="1">
      <c r="A1" s="1"/>
      <c r="B1" s="2"/>
      <c r="C1" s="2"/>
      <c r="D1" s="3"/>
      <c r="E1" s="3"/>
      <c r="F1" s="3"/>
      <c r="G1" s="4"/>
      <c r="H1" s="5"/>
      <c r="I1" s="349" t="s">
        <v>121</v>
      </c>
      <c r="J1" s="350"/>
      <c r="K1" s="350"/>
      <c r="L1" s="350"/>
      <c r="M1" s="7"/>
      <c r="N1" s="7"/>
      <c r="O1" s="7"/>
      <c r="P1" s="7"/>
      <c r="Q1" s="7"/>
      <c r="R1" s="7"/>
      <c r="S1" s="7"/>
      <c r="T1" s="7"/>
      <c r="U1" s="7"/>
    </row>
    <row r="2" spans="1:21" ht="63.75" customHeight="1">
      <c r="A2" s="351" t="s">
        <v>122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8"/>
      <c r="U2" s="8"/>
    </row>
    <row r="3" spans="1:2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82"/>
      <c r="L3" s="11" t="s">
        <v>1</v>
      </c>
      <c r="M3" s="7"/>
      <c r="N3" s="7"/>
      <c r="O3" s="7"/>
      <c r="P3" s="7"/>
      <c r="Q3" s="7"/>
      <c r="R3" s="7"/>
      <c r="S3" s="7"/>
      <c r="T3" s="7"/>
      <c r="U3" s="7"/>
    </row>
    <row r="4" spans="1:21" ht="15.75" customHeight="1">
      <c r="A4" s="352" t="s">
        <v>2</v>
      </c>
      <c r="B4" s="352" t="s">
        <v>123</v>
      </c>
      <c r="C4" s="352" t="s">
        <v>3</v>
      </c>
      <c r="D4" s="352" t="s">
        <v>4</v>
      </c>
      <c r="E4" s="352" t="s">
        <v>5</v>
      </c>
      <c r="F4" s="352" t="s">
        <v>124</v>
      </c>
      <c r="G4" s="352" t="s">
        <v>7</v>
      </c>
      <c r="H4" s="352" t="s">
        <v>9</v>
      </c>
      <c r="I4" s="352" t="s">
        <v>10</v>
      </c>
      <c r="J4" s="352" t="s">
        <v>11</v>
      </c>
      <c r="K4" s="14" t="s">
        <v>12</v>
      </c>
      <c r="L4" s="355" t="s">
        <v>13</v>
      </c>
      <c r="M4" s="352" t="s">
        <v>14</v>
      </c>
      <c r="N4" s="360" t="s">
        <v>15</v>
      </c>
      <c r="O4" s="358"/>
      <c r="P4" s="352" t="s">
        <v>16</v>
      </c>
      <c r="Q4" s="352" t="s">
        <v>17</v>
      </c>
      <c r="R4" s="355" t="s">
        <v>18</v>
      </c>
      <c r="S4" s="355" t="s">
        <v>19</v>
      </c>
      <c r="T4" s="355" t="s">
        <v>125</v>
      </c>
      <c r="U4" s="355"/>
    </row>
    <row r="5" spans="1:21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2" t="s">
        <v>21</v>
      </c>
      <c r="L5" s="353"/>
      <c r="M5" s="353"/>
      <c r="N5" s="355" t="s">
        <v>22</v>
      </c>
      <c r="O5" s="355" t="s">
        <v>23</v>
      </c>
      <c r="P5" s="353"/>
      <c r="Q5" s="353"/>
      <c r="R5" s="353"/>
      <c r="S5" s="353"/>
      <c r="T5" s="353"/>
      <c r="U5" s="353"/>
    </row>
    <row r="6" spans="1:21" ht="46.5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</row>
    <row r="7" spans="1:21" ht="18" customHeight="1">
      <c r="A7" s="16">
        <v>1</v>
      </c>
      <c r="B7" s="16"/>
      <c r="C7" s="16">
        <v>2</v>
      </c>
      <c r="D7" s="16">
        <v>3</v>
      </c>
      <c r="E7" s="16">
        <v>4</v>
      </c>
      <c r="F7" s="16">
        <v>5</v>
      </c>
      <c r="G7" s="83">
        <v>6</v>
      </c>
      <c r="H7" s="16">
        <v>8</v>
      </c>
      <c r="I7" s="16">
        <v>9</v>
      </c>
      <c r="J7" s="16">
        <v>8</v>
      </c>
      <c r="K7" s="16">
        <f>J7+1</f>
        <v>9</v>
      </c>
      <c r="L7" s="16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  <c r="U7" s="15"/>
    </row>
    <row r="8" spans="1:21" ht="54.75" customHeight="1">
      <c r="A8" s="16">
        <v>1</v>
      </c>
      <c r="B8" s="17" t="s">
        <v>126</v>
      </c>
      <c r="C8" s="17" t="s">
        <v>127</v>
      </c>
      <c r="D8" s="18" t="s">
        <v>128</v>
      </c>
      <c r="E8" s="18" t="s">
        <v>129</v>
      </c>
      <c r="F8" s="16">
        <v>59</v>
      </c>
      <c r="G8" s="16" t="s">
        <v>52</v>
      </c>
      <c r="H8" s="23">
        <v>27270.887999999999</v>
      </c>
      <c r="I8" s="23">
        <v>19809.351999999999</v>
      </c>
      <c r="J8" s="23"/>
      <c r="K8" s="23"/>
      <c r="L8" s="23"/>
      <c r="M8" s="23">
        <v>10000</v>
      </c>
      <c r="N8" s="15"/>
      <c r="O8" s="17"/>
      <c r="P8" s="17" t="s">
        <v>130</v>
      </c>
      <c r="Q8" s="49" t="s">
        <v>131</v>
      </c>
      <c r="R8" s="23">
        <v>1627.8</v>
      </c>
      <c r="S8" s="23">
        <v>11000</v>
      </c>
      <c r="T8" s="23" t="s">
        <v>132</v>
      </c>
      <c r="U8" s="23"/>
    </row>
    <row r="9" spans="1:21" ht="54" customHeight="1">
      <c r="A9" s="84">
        <f t="shared" ref="A9:A20" si="0">A8+1</f>
        <v>2</v>
      </c>
      <c r="B9" s="17" t="s">
        <v>133</v>
      </c>
      <c r="C9" s="17" t="s">
        <v>134</v>
      </c>
      <c r="D9" s="18" t="s">
        <v>135</v>
      </c>
      <c r="E9" s="18" t="s">
        <v>129</v>
      </c>
      <c r="F9" s="16">
        <v>40</v>
      </c>
      <c r="G9" s="16" t="s">
        <v>52</v>
      </c>
      <c r="H9" s="23">
        <v>14909.147999999999</v>
      </c>
      <c r="I9" s="23">
        <v>6641.8019999999997</v>
      </c>
      <c r="J9" s="23"/>
      <c r="K9" s="23"/>
      <c r="L9" s="23"/>
      <c r="M9" s="23">
        <v>6641.8019999999997</v>
      </c>
      <c r="N9" s="15"/>
      <c r="O9" s="17"/>
      <c r="P9" s="17" t="s">
        <v>136</v>
      </c>
      <c r="Q9" s="49" t="s">
        <v>137</v>
      </c>
      <c r="R9" s="23">
        <v>1888.7</v>
      </c>
      <c r="S9" s="23"/>
      <c r="T9" s="23" t="s">
        <v>132</v>
      </c>
      <c r="U9" s="23"/>
    </row>
    <row r="10" spans="1:21" ht="49.5" customHeight="1">
      <c r="A10" s="84">
        <f t="shared" si="0"/>
        <v>3</v>
      </c>
      <c r="B10" s="17" t="s">
        <v>138</v>
      </c>
      <c r="C10" s="85" t="s">
        <v>139</v>
      </c>
      <c r="D10" s="18" t="s">
        <v>140</v>
      </c>
      <c r="E10" s="18" t="s">
        <v>42</v>
      </c>
      <c r="F10" s="16">
        <v>40</v>
      </c>
      <c r="G10" s="16">
        <v>2023</v>
      </c>
      <c r="H10" s="23">
        <v>6040.5559999999996</v>
      </c>
      <c r="I10" s="23">
        <v>6040.5559999999996</v>
      </c>
      <c r="J10" s="23"/>
      <c r="K10" s="23"/>
      <c r="L10" s="23"/>
      <c r="M10" s="23">
        <f>I10-N10</f>
        <v>3800.5559999999996</v>
      </c>
      <c r="N10" s="23">
        <v>2240</v>
      </c>
      <c r="O10" s="17"/>
      <c r="P10" s="17" t="s">
        <v>141</v>
      </c>
      <c r="Q10" s="49" t="s">
        <v>142</v>
      </c>
      <c r="R10" s="23">
        <v>11658.3</v>
      </c>
      <c r="S10" s="23">
        <v>28000</v>
      </c>
      <c r="T10" s="23" t="s">
        <v>132</v>
      </c>
      <c r="U10" s="23"/>
    </row>
    <row r="11" spans="1:21" ht="49.5" customHeight="1">
      <c r="A11" s="84">
        <f t="shared" si="0"/>
        <v>4</v>
      </c>
      <c r="B11" s="17" t="s">
        <v>143</v>
      </c>
      <c r="C11" s="17" t="s">
        <v>144</v>
      </c>
      <c r="D11" s="18" t="s">
        <v>145</v>
      </c>
      <c r="E11" s="18" t="s">
        <v>146</v>
      </c>
      <c r="F11" s="16">
        <v>50</v>
      </c>
      <c r="G11" s="16" t="s">
        <v>52</v>
      </c>
      <c r="H11" s="23">
        <f>5314.892+2000</f>
        <v>7314.8919999999998</v>
      </c>
      <c r="I11" s="23">
        <v>5000</v>
      </c>
      <c r="J11" s="23"/>
      <c r="K11" s="23"/>
      <c r="L11" s="23"/>
      <c r="M11" s="23">
        <v>3000</v>
      </c>
      <c r="N11" s="23">
        <v>2000</v>
      </c>
      <c r="O11" s="17"/>
      <c r="P11" s="17" t="s">
        <v>147</v>
      </c>
      <c r="Q11" s="49" t="s">
        <v>148</v>
      </c>
      <c r="R11" s="23">
        <v>7504.2</v>
      </c>
      <c r="S11" s="23">
        <v>12000</v>
      </c>
      <c r="T11" s="23" t="s">
        <v>149</v>
      </c>
      <c r="U11" s="23"/>
    </row>
    <row r="12" spans="1:21" ht="58.5" customHeight="1">
      <c r="A12" s="86">
        <f t="shared" si="0"/>
        <v>5</v>
      </c>
      <c r="B12" s="87" t="s">
        <v>150</v>
      </c>
      <c r="C12" s="87" t="s">
        <v>151</v>
      </c>
      <c r="D12" s="88" t="s">
        <v>152</v>
      </c>
      <c r="E12" s="89" t="s">
        <v>153</v>
      </c>
      <c r="F12" s="90">
        <v>30</v>
      </c>
      <c r="G12" s="90" t="s">
        <v>52</v>
      </c>
      <c r="H12" s="91">
        <v>12384.594999999999</v>
      </c>
      <c r="I12" s="91">
        <v>11767.71</v>
      </c>
      <c r="J12" s="91"/>
      <c r="K12" s="91"/>
      <c r="L12" s="91"/>
      <c r="M12" s="91"/>
      <c r="N12" s="91"/>
      <c r="O12" s="87"/>
      <c r="P12" s="87" t="s">
        <v>154</v>
      </c>
      <c r="Q12" s="92" t="s">
        <v>155</v>
      </c>
      <c r="R12" s="91">
        <v>4687.1000000000004</v>
      </c>
      <c r="S12" s="91">
        <v>15000</v>
      </c>
      <c r="T12" s="91" t="s">
        <v>149</v>
      </c>
      <c r="U12" s="91"/>
    </row>
    <row r="13" spans="1:21" ht="49.5" customHeight="1">
      <c r="A13" s="33">
        <f t="shared" si="0"/>
        <v>6</v>
      </c>
      <c r="B13" s="31" t="s">
        <v>156</v>
      </c>
      <c r="C13" s="31" t="s">
        <v>157</v>
      </c>
      <c r="D13" s="32" t="s">
        <v>158</v>
      </c>
      <c r="E13" s="93" t="s">
        <v>42</v>
      </c>
      <c r="F13" s="94">
        <v>180</v>
      </c>
      <c r="G13" s="44" t="s">
        <v>52</v>
      </c>
      <c r="H13" s="24">
        <v>35000</v>
      </c>
      <c r="I13" s="24">
        <v>35000</v>
      </c>
      <c r="J13" s="24"/>
      <c r="K13" s="24"/>
      <c r="L13" s="24"/>
      <c r="M13" s="69">
        <v>10000</v>
      </c>
      <c r="N13" s="24">
        <v>1000</v>
      </c>
      <c r="O13" s="31"/>
      <c r="P13" s="31" t="s">
        <v>159</v>
      </c>
      <c r="Q13" s="95"/>
      <c r="R13" s="24">
        <v>41501.599999999999</v>
      </c>
      <c r="S13" s="24">
        <v>96000</v>
      </c>
      <c r="T13" s="24" t="s">
        <v>160</v>
      </c>
      <c r="U13" s="24"/>
    </row>
    <row r="14" spans="1:21" ht="63" customHeight="1">
      <c r="A14" s="84">
        <f t="shared" si="0"/>
        <v>7</v>
      </c>
      <c r="B14" s="17" t="s">
        <v>156</v>
      </c>
      <c r="C14" s="31" t="s">
        <v>161</v>
      </c>
      <c r="D14" s="18" t="s">
        <v>162</v>
      </c>
      <c r="E14" s="19" t="s">
        <v>42</v>
      </c>
      <c r="F14" s="20"/>
      <c r="G14" s="20">
        <v>2023</v>
      </c>
      <c r="H14" s="96">
        <v>5000</v>
      </c>
      <c r="I14" s="96">
        <v>5000</v>
      </c>
      <c r="J14" s="96"/>
      <c r="K14" s="96"/>
      <c r="L14" s="96"/>
      <c r="M14" s="96">
        <v>5000</v>
      </c>
      <c r="N14" s="23"/>
      <c r="O14" s="17"/>
      <c r="P14" s="17" t="s">
        <v>163</v>
      </c>
      <c r="Q14" s="49" t="s">
        <v>164</v>
      </c>
      <c r="R14" s="23">
        <v>41501.599999999999</v>
      </c>
      <c r="S14" s="23">
        <v>96000</v>
      </c>
      <c r="T14" s="23" t="s">
        <v>160</v>
      </c>
      <c r="U14" s="23"/>
    </row>
    <row r="15" spans="1:21" ht="49.5" customHeight="1">
      <c r="A15" s="84">
        <f t="shared" si="0"/>
        <v>8</v>
      </c>
      <c r="B15" s="17" t="s">
        <v>165</v>
      </c>
      <c r="C15" s="17" t="s">
        <v>166</v>
      </c>
      <c r="D15" s="18" t="s">
        <v>167</v>
      </c>
      <c r="E15" s="19" t="s">
        <v>42</v>
      </c>
      <c r="F15" s="20"/>
      <c r="G15" s="20">
        <v>2023</v>
      </c>
      <c r="H15" s="23">
        <v>6000</v>
      </c>
      <c r="I15" s="23">
        <v>6000</v>
      </c>
      <c r="J15" s="23"/>
      <c r="K15" s="23"/>
      <c r="L15" s="23"/>
      <c r="M15" s="23">
        <v>4000</v>
      </c>
      <c r="N15" s="23">
        <v>2000</v>
      </c>
      <c r="O15" s="17"/>
      <c r="P15" s="17" t="s">
        <v>168</v>
      </c>
      <c r="Q15" s="15"/>
      <c r="R15" s="23">
        <v>68436.2</v>
      </c>
      <c r="S15" s="23">
        <v>117000</v>
      </c>
      <c r="T15" s="23" t="s">
        <v>169</v>
      </c>
      <c r="U15" s="23"/>
    </row>
    <row r="16" spans="1:21" ht="61.5" customHeight="1">
      <c r="A16" s="84">
        <f t="shared" si="0"/>
        <v>9</v>
      </c>
      <c r="B16" s="31" t="s">
        <v>170</v>
      </c>
      <c r="C16" s="17" t="s">
        <v>171</v>
      </c>
      <c r="D16" s="32" t="s">
        <v>172</v>
      </c>
      <c r="E16" s="93" t="s">
        <v>42</v>
      </c>
      <c r="F16" s="20"/>
      <c r="G16" s="20">
        <v>2023</v>
      </c>
      <c r="H16" s="96">
        <v>4000</v>
      </c>
      <c r="I16" s="96">
        <v>4000</v>
      </c>
      <c r="J16" s="96"/>
      <c r="K16" s="96"/>
      <c r="L16" s="96"/>
      <c r="M16" s="96">
        <v>4000</v>
      </c>
      <c r="N16" s="23"/>
      <c r="O16" s="17"/>
      <c r="P16" s="31" t="s">
        <v>173</v>
      </c>
      <c r="Q16" s="49" t="s">
        <v>174</v>
      </c>
      <c r="R16" s="24">
        <v>5625.4</v>
      </c>
      <c r="S16" s="24"/>
      <c r="T16" s="23" t="s">
        <v>160</v>
      </c>
      <c r="U16" s="23"/>
    </row>
    <row r="17" spans="1:21" ht="49.5" customHeight="1">
      <c r="A17" s="97">
        <f t="shared" si="0"/>
        <v>10</v>
      </c>
      <c r="B17" s="98" t="s">
        <v>175</v>
      </c>
      <c r="C17" s="98" t="s">
        <v>176</v>
      </c>
      <c r="D17" s="99" t="s">
        <v>177</v>
      </c>
      <c r="E17" s="100" t="s">
        <v>42</v>
      </c>
      <c r="F17" s="101">
        <v>75</v>
      </c>
      <c r="G17" s="101">
        <v>2023</v>
      </c>
      <c r="H17" s="102">
        <v>6000</v>
      </c>
      <c r="I17" s="102">
        <v>6000</v>
      </c>
      <c r="J17" s="102"/>
      <c r="K17" s="102"/>
      <c r="L17" s="102"/>
      <c r="M17" s="102">
        <v>5000</v>
      </c>
      <c r="N17" s="102">
        <v>1000</v>
      </c>
      <c r="O17" s="98"/>
      <c r="P17" s="98" t="s">
        <v>178</v>
      </c>
      <c r="Q17" s="103" t="s">
        <v>179</v>
      </c>
      <c r="R17" s="102">
        <v>25780.2</v>
      </c>
      <c r="S17" s="102">
        <v>52000</v>
      </c>
      <c r="T17" s="102" t="s">
        <v>180</v>
      </c>
      <c r="U17" s="102"/>
    </row>
    <row r="18" spans="1:21" ht="73.5" customHeight="1">
      <c r="A18" s="84">
        <f t="shared" si="0"/>
        <v>11</v>
      </c>
      <c r="B18" s="17" t="s">
        <v>181</v>
      </c>
      <c r="C18" s="85" t="s">
        <v>182</v>
      </c>
      <c r="D18" s="18" t="s">
        <v>183</v>
      </c>
      <c r="E18" s="104" t="s">
        <v>42</v>
      </c>
      <c r="F18" s="20">
        <v>40</v>
      </c>
      <c r="G18" s="20">
        <v>2023</v>
      </c>
      <c r="H18" s="23">
        <v>8000</v>
      </c>
      <c r="I18" s="23">
        <v>8000</v>
      </c>
      <c r="J18" s="23"/>
      <c r="K18" s="23"/>
      <c r="L18" s="23"/>
      <c r="M18" s="24">
        <v>7000</v>
      </c>
      <c r="N18" s="23">
        <v>1000</v>
      </c>
      <c r="O18" s="17"/>
      <c r="P18" s="17" t="s">
        <v>184</v>
      </c>
      <c r="Q18" s="49" t="s">
        <v>185</v>
      </c>
      <c r="R18" s="23">
        <v>8449.6</v>
      </c>
      <c r="S18" s="24"/>
      <c r="T18" s="23" t="s">
        <v>180</v>
      </c>
      <c r="U18" s="23"/>
    </row>
    <row r="19" spans="1:21" ht="49.5" customHeight="1">
      <c r="A19" s="84">
        <f t="shared" si="0"/>
        <v>12</v>
      </c>
      <c r="B19" s="17" t="s">
        <v>186</v>
      </c>
      <c r="C19" s="85" t="s">
        <v>187</v>
      </c>
      <c r="D19" s="18" t="s">
        <v>188</v>
      </c>
      <c r="E19" s="104" t="s">
        <v>42</v>
      </c>
      <c r="F19" s="20">
        <v>120</v>
      </c>
      <c r="G19" s="20">
        <v>2023</v>
      </c>
      <c r="H19" s="23">
        <v>17000</v>
      </c>
      <c r="I19" s="23">
        <v>17000</v>
      </c>
      <c r="J19" s="23"/>
      <c r="K19" s="23"/>
      <c r="L19" s="23"/>
      <c r="M19" s="24">
        <v>800</v>
      </c>
      <c r="N19" s="23"/>
      <c r="O19" s="17"/>
      <c r="P19" s="17" t="s">
        <v>189</v>
      </c>
      <c r="Q19" s="49" t="s">
        <v>190</v>
      </c>
      <c r="R19" s="23">
        <v>3879.4</v>
      </c>
      <c r="S19" s="23"/>
      <c r="T19" s="23" t="s">
        <v>180</v>
      </c>
      <c r="U19" s="23"/>
    </row>
    <row r="20" spans="1:21" ht="88.5" customHeight="1">
      <c r="A20" s="84">
        <f t="shared" si="0"/>
        <v>13</v>
      </c>
      <c r="B20" s="31" t="s">
        <v>191</v>
      </c>
      <c r="C20" s="31" t="s">
        <v>192</v>
      </c>
      <c r="D20" s="32" t="s">
        <v>193</v>
      </c>
      <c r="E20" s="32" t="s">
        <v>42</v>
      </c>
      <c r="F20" s="33">
        <v>54</v>
      </c>
      <c r="G20" s="33">
        <v>2023</v>
      </c>
      <c r="H20" s="105">
        <v>5300</v>
      </c>
      <c r="I20" s="105">
        <v>5300</v>
      </c>
      <c r="J20" s="24"/>
      <c r="K20" s="24"/>
      <c r="L20" s="24"/>
      <c r="M20" s="24">
        <v>4300</v>
      </c>
      <c r="N20" s="24">
        <v>1000</v>
      </c>
      <c r="O20" s="31"/>
      <c r="P20" s="17" t="s">
        <v>194</v>
      </c>
      <c r="Q20" s="49" t="s">
        <v>195</v>
      </c>
      <c r="R20" s="23">
        <v>9643.1</v>
      </c>
      <c r="S20" s="24">
        <v>14000</v>
      </c>
      <c r="T20" s="23" t="s">
        <v>180</v>
      </c>
      <c r="U20" s="23" t="s">
        <v>196</v>
      </c>
    </row>
    <row r="21" spans="1:21" ht="57.75" customHeight="1">
      <c r="A21" s="86"/>
      <c r="B21" s="87" t="s">
        <v>191</v>
      </c>
      <c r="C21" s="87" t="s">
        <v>197</v>
      </c>
      <c r="D21" s="88" t="s">
        <v>193</v>
      </c>
      <c r="E21" s="88" t="s">
        <v>42</v>
      </c>
      <c r="F21" s="86"/>
      <c r="G21" s="86">
        <v>2023</v>
      </c>
      <c r="H21" s="91">
        <v>5300</v>
      </c>
      <c r="I21" s="91">
        <v>5300</v>
      </c>
      <c r="J21" s="91"/>
      <c r="K21" s="91"/>
      <c r="L21" s="91"/>
      <c r="M21" s="91"/>
      <c r="N21" s="91"/>
      <c r="O21" s="87"/>
      <c r="P21" s="87" t="s">
        <v>198</v>
      </c>
      <c r="Q21" s="106"/>
      <c r="R21" s="107"/>
      <c r="S21" s="107"/>
      <c r="T21" s="107"/>
      <c r="U21" s="106"/>
    </row>
    <row r="22" spans="1:21" ht="100.5" customHeight="1">
      <c r="A22" s="33">
        <f>A20+1</f>
        <v>14</v>
      </c>
      <c r="B22" s="31" t="s">
        <v>199</v>
      </c>
      <c r="C22" s="31" t="s">
        <v>200</v>
      </c>
      <c r="D22" s="32" t="s">
        <v>201</v>
      </c>
      <c r="E22" s="93" t="s">
        <v>42</v>
      </c>
      <c r="F22" s="94">
        <v>100</v>
      </c>
      <c r="G22" s="94">
        <v>2023</v>
      </c>
      <c r="H22" s="105">
        <v>11000</v>
      </c>
      <c r="I22" s="105">
        <v>11000</v>
      </c>
      <c r="J22" s="24">
        <v>11000</v>
      </c>
      <c r="K22" s="24">
        <v>11000</v>
      </c>
      <c r="L22" s="24">
        <v>11000</v>
      </c>
      <c r="M22" s="24">
        <v>8000</v>
      </c>
      <c r="N22" s="24">
        <v>3000</v>
      </c>
      <c r="O22" s="31"/>
      <c r="P22" s="31" t="s">
        <v>202</v>
      </c>
      <c r="Q22" s="95"/>
      <c r="R22" s="24">
        <v>11624.4</v>
      </c>
      <c r="S22" s="24">
        <v>30000</v>
      </c>
      <c r="T22" s="24" t="s">
        <v>180</v>
      </c>
      <c r="U22" s="24"/>
    </row>
    <row r="23" spans="1:21" ht="67.5" customHeight="1">
      <c r="A23" s="84">
        <f>A22+1</f>
        <v>15</v>
      </c>
      <c r="B23" s="31" t="s">
        <v>203</v>
      </c>
      <c r="C23" s="31" t="s">
        <v>204</v>
      </c>
      <c r="D23" s="32" t="s">
        <v>205</v>
      </c>
      <c r="E23" s="93" t="s">
        <v>42</v>
      </c>
      <c r="F23" s="94"/>
      <c r="G23" s="94">
        <v>2023</v>
      </c>
      <c r="H23" s="24">
        <v>7000</v>
      </c>
      <c r="I23" s="24">
        <v>7000</v>
      </c>
      <c r="J23" s="24"/>
      <c r="K23" s="24"/>
      <c r="L23" s="24"/>
      <c r="M23" s="24">
        <v>3500</v>
      </c>
      <c r="N23" s="24">
        <v>3500</v>
      </c>
      <c r="O23" s="31"/>
      <c r="P23" s="31" t="s">
        <v>206</v>
      </c>
      <c r="Q23" s="95"/>
      <c r="R23" s="24">
        <v>81256.899999999994</v>
      </c>
      <c r="S23" s="24">
        <v>145000</v>
      </c>
      <c r="T23" s="23" t="s">
        <v>180</v>
      </c>
      <c r="U23" s="23"/>
    </row>
    <row r="24" spans="1:21" ht="76.5" customHeight="1">
      <c r="A24" s="84">
        <f>A23+1</f>
        <v>16</v>
      </c>
      <c r="B24" s="31" t="s">
        <v>207</v>
      </c>
      <c r="C24" s="31" t="s">
        <v>208</v>
      </c>
      <c r="D24" s="32" t="s">
        <v>209</v>
      </c>
      <c r="E24" s="93" t="s">
        <v>42</v>
      </c>
      <c r="F24" s="44">
        <v>100</v>
      </c>
      <c r="G24" s="44">
        <v>2023</v>
      </c>
      <c r="H24" s="24">
        <v>9800</v>
      </c>
      <c r="I24" s="24">
        <v>9800</v>
      </c>
      <c r="J24" s="24"/>
      <c r="K24" s="24"/>
      <c r="L24" s="24"/>
      <c r="M24" s="24">
        <v>5000</v>
      </c>
      <c r="N24" s="24"/>
      <c r="O24" s="31"/>
      <c r="P24" s="31" t="s">
        <v>210</v>
      </c>
      <c r="Q24" s="49"/>
      <c r="R24" s="24">
        <v>12059.2</v>
      </c>
      <c r="S24" s="23"/>
      <c r="T24" s="23" t="s">
        <v>180</v>
      </c>
      <c r="U24" s="23" t="s">
        <v>196</v>
      </c>
    </row>
    <row r="25" spans="1:21" ht="57.75" customHeight="1">
      <c r="A25" s="84">
        <f>A24+1</f>
        <v>17</v>
      </c>
      <c r="B25" s="17" t="s">
        <v>211</v>
      </c>
      <c r="C25" s="31" t="s">
        <v>212</v>
      </c>
      <c r="D25" s="27" t="s">
        <v>213</v>
      </c>
      <c r="E25" s="93" t="s">
        <v>42</v>
      </c>
      <c r="F25" s="20"/>
      <c r="G25" s="20">
        <v>2023</v>
      </c>
      <c r="H25" s="23">
        <v>5995.2489999999998</v>
      </c>
      <c r="I25" s="23">
        <v>5995.2489999999998</v>
      </c>
      <c r="J25" s="23"/>
      <c r="K25" s="23"/>
      <c r="L25" s="23"/>
      <c r="M25" s="23">
        <v>5995.2489999999998</v>
      </c>
      <c r="N25" s="23"/>
      <c r="O25" s="17"/>
      <c r="P25" s="17" t="s">
        <v>214</v>
      </c>
      <c r="Q25" s="49"/>
      <c r="R25" s="23"/>
      <c r="S25" s="23"/>
      <c r="T25" s="23" t="s">
        <v>180</v>
      </c>
      <c r="U25" s="23"/>
    </row>
    <row r="26" spans="1:21" ht="57.75" customHeight="1">
      <c r="A26" s="86"/>
      <c r="B26" s="87" t="s">
        <v>211</v>
      </c>
      <c r="C26" s="87" t="s">
        <v>215</v>
      </c>
      <c r="D26" s="88" t="s">
        <v>213</v>
      </c>
      <c r="E26" s="89" t="s">
        <v>42</v>
      </c>
      <c r="F26" s="86"/>
      <c r="G26" s="86">
        <v>2023</v>
      </c>
      <c r="H26" s="91">
        <v>5995.2489999999998</v>
      </c>
      <c r="I26" s="91">
        <v>5995.2489999999998</v>
      </c>
      <c r="J26" s="91"/>
      <c r="K26" s="91"/>
      <c r="L26" s="91"/>
      <c r="M26" s="91"/>
      <c r="N26" s="91"/>
      <c r="O26" s="87"/>
      <c r="P26" s="87" t="s">
        <v>198</v>
      </c>
      <c r="Q26" s="106"/>
      <c r="R26" s="107"/>
      <c r="S26" s="107"/>
      <c r="T26" s="107"/>
      <c r="U26" s="106"/>
    </row>
    <row r="27" spans="1:21" ht="60.75" customHeight="1">
      <c r="A27" s="84">
        <f>A25+1</f>
        <v>18</v>
      </c>
      <c r="B27" s="17" t="s">
        <v>216</v>
      </c>
      <c r="C27" s="26" t="s">
        <v>217</v>
      </c>
      <c r="D27" s="27" t="s">
        <v>218</v>
      </c>
      <c r="E27" s="93" t="s">
        <v>42</v>
      </c>
      <c r="F27" s="20">
        <v>92</v>
      </c>
      <c r="G27" s="20">
        <v>2023</v>
      </c>
      <c r="H27" s="96">
        <v>5000</v>
      </c>
      <c r="I27" s="96">
        <v>5000</v>
      </c>
      <c r="J27" s="96"/>
      <c r="K27" s="96"/>
      <c r="L27" s="96"/>
      <c r="M27" s="96">
        <v>5000</v>
      </c>
      <c r="N27" s="23"/>
      <c r="O27" s="17"/>
      <c r="P27" s="17" t="s">
        <v>219</v>
      </c>
      <c r="Q27" s="49"/>
      <c r="R27" s="23"/>
      <c r="S27" s="23"/>
      <c r="T27" s="23" t="s">
        <v>180</v>
      </c>
      <c r="U27" s="23"/>
    </row>
    <row r="28" spans="1:21" ht="90.75" customHeight="1">
      <c r="A28" s="84">
        <f t="shared" ref="A28:A38" si="1">A27+1</f>
        <v>19</v>
      </c>
      <c r="B28" s="31" t="s">
        <v>220</v>
      </c>
      <c r="C28" s="31" t="s">
        <v>221</v>
      </c>
      <c r="D28" s="32" t="s">
        <v>222</v>
      </c>
      <c r="E28" s="93" t="s">
        <v>42</v>
      </c>
      <c r="F28" s="44">
        <v>60</v>
      </c>
      <c r="G28" s="44">
        <v>2023</v>
      </c>
      <c r="H28" s="105">
        <v>20000</v>
      </c>
      <c r="I28" s="105">
        <v>20000</v>
      </c>
      <c r="J28" s="24"/>
      <c r="K28" s="24"/>
      <c r="L28" s="24"/>
      <c r="M28" s="24"/>
      <c r="N28" s="24"/>
      <c r="O28" s="31"/>
      <c r="P28" s="31" t="s">
        <v>223</v>
      </c>
      <c r="Q28" s="49" t="s">
        <v>224</v>
      </c>
      <c r="R28" s="24"/>
      <c r="S28" s="24"/>
      <c r="T28" s="23" t="s">
        <v>180</v>
      </c>
      <c r="U28" s="23"/>
    </row>
    <row r="29" spans="1:21" ht="132.75" customHeight="1">
      <c r="A29" s="84">
        <f t="shared" si="1"/>
        <v>20</v>
      </c>
      <c r="B29" s="17" t="s">
        <v>225</v>
      </c>
      <c r="C29" s="31" t="s">
        <v>226</v>
      </c>
      <c r="D29" s="18" t="s">
        <v>227</v>
      </c>
      <c r="E29" s="71" t="s">
        <v>42</v>
      </c>
      <c r="F29" s="20">
        <v>60</v>
      </c>
      <c r="G29" s="20">
        <v>2023</v>
      </c>
      <c r="H29" s="96">
        <v>20000</v>
      </c>
      <c r="I29" s="96">
        <v>20000</v>
      </c>
      <c r="J29" s="23"/>
      <c r="K29" s="23"/>
      <c r="L29" s="23"/>
      <c r="M29" s="23">
        <v>3000</v>
      </c>
      <c r="N29" s="23"/>
      <c r="O29" s="17"/>
      <c r="P29" s="31" t="s">
        <v>228</v>
      </c>
      <c r="Q29" s="49" t="s">
        <v>229</v>
      </c>
      <c r="R29" s="24">
        <v>37132.199999999997</v>
      </c>
      <c r="S29" s="23"/>
      <c r="T29" s="23" t="s">
        <v>180</v>
      </c>
      <c r="U29" s="23"/>
    </row>
    <row r="30" spans="1:21" ht="76.5" customHeight="1">
      <c r="A30" s="84">
        <f t="shared" si="1"/>
        <v>21</v>
      </c>
      <c r="B30" s="31" t="s">
        <v>199</v>
      </c>
      <c r="C30" s="31" t="s">
        <v>230</v>
      </c>
      <c r="D30" s="32" t="s">
        <v>231</v>
      </c>
      <c r="E30" s="93" t="s">
        <v>42</v>
      </c>
      <c r="F30" s="94">
        <v>100</v>
      </c>
      <c r="G30" s="94">
        <v>2023</v>
      </c>
      <c r="H30" s="105">
        <v>9400</v>
      </c>
      <c r="I30" s="105">
        <v>9400</v>
      </c>
      <c r="J30" s="24"/>
      <c r="K30" s="24"/>
      <c r="L30" s="24"/>
      <c r="M30" s="24"/>
      <c r="N30" s="24"/>
      <c r="O30" s="31"/>
      <c r="P30" s="31" t="s">
        <v>232</v>
      </c>
      <c r="Q30" s="95"/>
      <c r="R30" s="24">
        <v>11624.4</v>
      </c>
      <c r="S30" s="24">
        <v>30000</v>
      </c>
      <c r="T30" s="24"/>
      <c r="U30" s="24"/>
    </row>
    <row r="31" spans="1:21" ht="76.5" customHeight="1">
      <c r="A31" s="84">
        <f t="shared" si="1"/>
        <v>22</v>
      </c>
      <c r="B31" s="31" t="s">
        <v>203</v>
      </c>
      <c r="C31" s="31" t="s">
        <v>233</v>
      </c>
      <c r="D31" s="32" t="s">
        <v>234</v>
      </c>
      <c r="E31" s="93" t="s">
        <v>42</v>
      </c>
      <c r="F31" s="94">
        <v>75</v>
      </c>
      <c r="G31" s="94">
        <v>2023</v>
      </c>
      <c r="H31" s="24">
        <v>8000</v>
      </c>
      <c r="I31" s="24">
        <v>8000</v>
      </c>
      <c r="J31" s="24">
        <v>11000</v>
      </c>
      <c r="K31" s="24">
        <v>11000</v>
      </c>
      <c r="L31" s="24">
        <v>11000</v>
      </c>
      <c r="M31" s="24"/>
      <c r="N31" s="24"/>
      <c r="O31" s="31"/>
      <c r="P31" s="31" t="s">
        <v>235</v>
      </c>
      <c r="Q31" s="95"/>
      <c r="R31" s="24">
        <v>81256.899999999994</v>
      </c>
      <c r="S31" s="24">
        <v>145000</v>
      </c>
      <c r="T31" s="24"/>
      <c r="U31" s="24"/>
    </row>
    <row r="32" spans="1:21" ht="76.5" customHeight="1">
      <c r="A32" s="86">
        <f t="shared" si="1"/>
        <v>23</v>
      </c>
      <c r="B32" s="87" t="s">
        <v>236</v>
      </c>
      <c r="C32" s="87" t="s">
        <v>237</v>
      </c>
      <c r="D32" s="88" t="s">
        <v>238</v>
      </c>
      <c r="E32" s="89" t="s">
        <v>42</v>
      </c>
      <c r="F32" s="90">
        <v>20</v>
      </c>
      <c r="G32" s="90">
        <v>2023</v>
      </c>
      <c r="H32" s="91"/>
      <c r="I32" s="91"/>
      <c r="J32" s="91"/>
      <c r="K32" s="91"/>
      <c r="L32" s="91"/>
      <c r="M32" s="91"/>
      <c r="N32" s="91"/>
      <c r="O32" s="87"/>
      <c r="P32" s="87" t="s">
        <v>239</v>
      </c>
      <c r="Q32" s="108" t="s">
        <v>240</v>
      </c>
      <c r="R32" s="91"/>
      <c r="S32" s="91"/>
      <c r="T32" s="91" t="s">
        <v>180</v>
      </c>
      <c r="U32" s="91"/>
    </row>
    <row r="33" spans="1:21" ht="76.5" customHeight="1">
      <c r="A33" s="86">
        <f t="shared" si="1"/>
        <v>24</v>
      </c>
      <c r="B33" s="87" t="s">
        <v>241</v>
      </c>
      <c r="C33" s="87" t="s">
        <v>242</v>
      </c>
      <c r="D33" s="88" t="s">
        <v>243</v>
      </c>
      <c r="E33" s="88" t="s">
        <v>42</v>
      </c>
      <c r="F33" s="86"/>
      <c r="G33" s="86">
        <v>2023</v>
      </c>
      <c r="H33" s="91"/>
      <c r="I33" s="91"/>
      <c r="J33" s="91"/>
      <c r="K33" s="91"/>
      <c r="L33" s="91"/>
      <c r="M33" s="91"/>
      <c r="N33" s="91"/>
      <c r="O33" s="87"/>
      <c r="P33" s="87" t="s">
        <v>244</v>
      </c>
      <c r="Q33" s="92"/>
      <c r="R33" s="91"/>
      <c r="S33" s="91"/>
      <c r="T33" s="91" t="s">
        <v>245</v>
      </c>
      <c r="U33" s="91" t="s">
        <v>196</v>
      </c>
    </row>
    <row r="34" spans="1:21" ht="102" customHeight="1">
      <c r="A34" s="86">
        <f t="shared" si="1"/>
        <v>25</v>
      </c>
      <c r="B34" s="87" t="s">
        <v>165</v>
      </c>
      <c r="C34" s="87" t="s">
        <v>246</v>
      </c>
      <c r="D34" s="88" t="s">
        <v>247</v>
      </c>
      <c r="E34" s="88" t="s">
        <v>42</v>
      </c>
      <c r="F34" s="86"/>
      <c r="G34" s="86"/>
      <c r="H34" s="91"/>
      <c r="I34" s="91"/>
      <c r="J34" s="91"/>
      <c r="K34" s="91"/>
      <c r="L34" s="91"/>
      <c r="M34" s="91"/>
      <c r="N34" s="91"/>
      <c r="O34" s="87"/>
      <c r="P34" s="87" t="s">
        <v>248</v>
      </c>
      <c r="Q34" s="92"/>
      <c r="R34" s="91"/>
      <c r="S34" s="91"/>
      <c r="T34" s="91" t="s">
        <v>245</v>
      </c>
      <c r="U34" s="91" t="s">
        <v>196</v>
      </c>
    </row>
    <row r="35" spans="1:21" ht="66" customHeight="1">
      <c r="A35" s="86">
        <f t="shared" si="1"/>
        <v>26</v>
      </c>
      <c r="B35" s="87" t="s">
        <v>249</v>
      </c>
      <c r="C35" s="87" t="s">
        <v>250</v>
      </c>
      <c r="D35" s="88" t="s">
        <v>251</v>
      </c>
      <c r="E35" s="89" t="s">
        <v>42</v>
      </c>
      <c r="F35" s="90">
        <v>66</v>
      </c>
      <c r="G35" s="90">
        <v>2023</v>
      </c>
      <c r="H35" s="109">
        <v>12000</v>
      </c>
      <c r="I35" s="109">
        <v>12000</v>
      </c>
      <c r="J35" s="91"/>
      <c r="K35" s="91"/>
      <c r="L35" s="91"/>
      <c r="M35" s="91"/>
      <c r="N35" s="91"/>
      <c r="O35" s="87"/>
      <c r="P35" s="87" t="s">
        <v>252</v>
      </c>
      <c r="Q35" s="92" t="s">
        <v>253</v>
      </c>
      <c r="R35" s="91">
        <v>8283.2000000000007</v>
      </c>
      <c r="S35" s="91"/>
      <c r="T35" s="91"/>
      <c r="U35" s="91"/>
    </row>
    <row r="36" spans="1:21" ht="60.75" customHeight="1">
      <c r="A36" s="86">
        <f t="shared" si="1"/>
        <v>27</v>
      </c>
      <c r="B36" s="87" t="s">
        <v>254</v>
      </c>
      <c r="C36" s="87" t="s">
        <v>255</v>
      </c>
      <c r="D36" s="88" t="s">
        <v>256</v>
      </c>
      <c r="E36" s="89" t="s">
        <v>42</v>
      </c>
      <c r="F36" s="90">
        <v>50</v>
      </c>
      <c r="G36" s="90">
        <v>2023</v>
      </c>
      <c r="H36" s="91">
        <v>5500</v>
      </c>
      <c r="I36" s="91">
        <v>5500</v>
      </c>
      <c r="J36" s="91"/>
      <c r="K36" s="91"/>
      <c r="L36" s="91"/>
      <c r="M36" s="91"/>
      <c r="N36" s="91"/>
      <c r="O36" s="87"/>
      <c r="P36" s="87" t="s">
        <v>257</v>
      </c>
      <c r="Q36" s="92" t="s">
        <v>258</v>
      </c>
      <c r="R36" s="91">
        <v>-12414.8</v>
      </c>
      <c r="S36" s="91"/>
      <c r="T36" s="91"/>
      <c r="U36" s="91"/>
    </row>
    <row r="37" spans="1:21" ht="60.75" customHeight="1">
      <c r="A37" s="86">
        <f t="shared" si="1"/>
        <v>28</v>
      </c>
      <c r="B37" s="87" t="s">
        <v>156</v>
      </c>
      <c r="C37" s="87" t="s">
        <v>259</v>
      </c>
      <c r="D37" s="88" t="s">
        <v>260</v>
      </c>
      <c r="E37" s="89" t="s">
        <v>42</v>
      </c>
      <c r="F37" s="90">
        <v>500</v>
      </c>
      <c r="G37" s="90">
        <v>2023</v>
      </c>
      <c r="H37" s="91">
        <v>25000</v>
      </c>
      <c r="I37" s="91">
        <v>25000</v>
      </c>
      <c r="J37" s="91"/>
      <c r="K37" s="91"/>
      <c r="L37" s="91"/>
      <c r="M37" s="91"/>
      <c r="N37" s="91"/>
      <c r="O37" s="87"/>
      <c r="P37" s="87" t="s">
        <v>261</v>
      </c>
      <c r="Q37" s="92" t="s">
        <v>262</v>
      </c>
      <c r="R37" s="91">
        <v>41501.599999999999</v>
      </c>
      <c r="S37" s="91">
        <v>96000</v>
      </c>
      <c r="T37" s="91"/>
      <c r="U37" s="91"/>
    </row>
    <row r="38" spans="1:21" ht="50.25" customHeight="1">
      <c r="A38" s="86">
        <f t="shared" si="1"/>
        <v>29</v>
      </c>
      <c r="B38" s="87" t="s">
        <v>138</v>
      </c>
      <c r="C38" s="87" t="s">
        <v>263</v>
      </c>
      <c r="D38" s="88" t="s">
        <v>25</v>
      </c>
      <c r="E38" s="88" t="s">
        <v>42</v>
      </c>
      <c r="F38" s="86">
        <v>12</v>
      </c>
      <c r="G38" s="86" t="s">
        <v>264</v>
      </c>
      <c r="H38" s="91"/>
      <c r="I38" s="91">
        <v>7000</v>
      </c>
      <c r="J38" s="91"/>
      <c r="K38" s="91"/>
      <c r="L38" s="91"/>
      <c r="M38" s="91"/>
      <c r="N38" s="91"/>
      <c r="O38" s="87"/>
      <c r="P38" s="87" t="s">
        <v>265</v>
      </c>
      <c r="Q38" s="92" t="s">
        <v>266</v>
      </c>
      <c r="R38" s="91">
        <v>11658.3</v>
      </c>
      <c r="S38" s="91">
        <v>28000</v>
      </c>
      <c r="T38" s="91" t="s">
        <v>267</v>
      </c>
      <c r="U38" s="91"/>
    </row>
    <row r="39" spans="1:21" ht="18" customHeight="1">
      <c r="A39" s="50"/>
      <c r="B39" s="51"/>
      <c r="C39" s="51" t="s">
        <v>71</v>
      </c>
      <c r="D39" s="50"/>
      <c r="E39" s="50"/>
      <c r="F39" s="50">
        <f>SUM(F8:F38)</f>
        <v>1923</v>
      </c>
      <c r="G39" s="50"/>
      <c r="H39" s="52">
        <f t="shared" ref="H39:N39" si="2">SUM(H8:H38)</f>
        <v>304210.57700000005</v>
      </c>
      <c r="I39" s="52">
        <f t="shared" si="2"/>
        <v>292549.91800000001</v>
      </c>
      <c r="J39" s="52">
        <f t="shared" si="2"/>
        <v>22000</v>
      </c>
      <c r="K39" s="52">
        <f t="shared" si="2"/>
        <v>22000</v>
      </c>
      <c r="L39" s="52">
        <f t="shared" si="2"/>
        <v>22000</v>
      </c>
      <c r="M39" s="52">
        <f t="shared" si="2"/>
        <v>94037.607000000004</v>
      </c>
      <c r="N39" s="52">
        <f t="shared" si="2"/>
        <v>16740</v>
      </c>
      <c r="O39" s="50"/>
      <c r="P39" s="50"/>
      <c r="Q39" s="53"/>
      <c r="R39" s="53"/>
      <c r="S39" s="53"/>
      <c r="T39" s="53"/>
      <c r="U39" s="53"/>
    </row>
    <row r="40" spans="1:21" ht="18" customHeight="1">
      <c r="A40" s="54"/>
      <c r="B40" s="57"/>
      <c r="C40" s="57"/>
      <c r="D40" s="55"/>
      <c r="E40" s="55"/>
      <c r="F40" s="55"/>
      <c r="G40" s="58"/>
      <c r="H40" s="59"/>
      <c r="I40" s="59"/>
      <c r="J40" s="59"/>
      <c r="K40" s="59"/>
      <c r="L40" s="59"/>
      <c r="M40" s="54"/>
      <c r="N40" s="54"/>
      <c r="O40" s="54"/>
      <c r="P40" s="54"/>
      <c r="Q40" s="54"/>
      <c r="R40" s="54"/>
      <c r="S40" s="54"/>
      <c r="T40" s="54"/>
      <c r="U40" s="54"/>
    </row>
    <row r="41" spans="1:21" ht="18" customHeight="1">
      <c r="A41" s="54"/>
      <c r="B41" s="55"/>
      <c r="C41" s="356" t="s">
        <v>72</v>
      </c>
      <c r="D41" s="350"/>
      <c r="E41" s="350"/>
      <c r="F41" s="350"/>
      <c r="G41" s="350"/>
      <c r="H41" s="350"/>
      <c r="I41" s="350"/>
      <c r="J41" s="350"/>
      <c r="K41" s="350"/>
      <c r="L41" s="350"/>
      <c r="M41" s="54"/>
      <c r="N41" s="54"/>
      <c r="O41" s="54"/>
      <c r="P41" s="54"/>
      <c r="Q41" s="54"/>
      <c r="R41" s="54"/>
      <c r="S41" s="54"/>
      <c r="T41" s="54"/>
      <c r="U41" s="54"/>
    </row>
    <row r="42" spans="1:21" ht="18" customHeight="1">
      <c r="A42" s="54"/>
      <c r="B42" s="57"/>
      <c r="C42" s="57"/>
      <c r="D42" s="55"/>
      <c r="E42" s="55"/>
      <c r="F42" s="55"/>
      <c r="G42" s="58"/>
      <c r="H42" s="59"/>
      <c r="I42" s="59"/>
      <c r="J42" s="59">
        <v>100000</v>
      </c>
      <c r="K42" s="59"/>
      <c r="L42" s="59"/>
      <c r="M42" s="54"/>
      <c r="N42" s="54"/>
      <c r="O42" s="54"/>
      <c r="P42" s="54"/>
      <c r="Q42" s="54"/>
      <c r="R42" s="54"/>
      <c r="S42" s="54"/>
      <c r="T42" s="54"/>
      <c r="U42" s="54"/>
    </row>
    <row r="43" spans="1:21" ht="15.75" hidden="1" customHeight="1"/>
    <row r="44" spans="1:21" ht="15.75" hidden="1" customHeight="1">
      <c r="H44" s="60" t="e">
        <f>#REF!+#REF!+#REF!+#REF!+#REF!+#REF!+#REF!+#REF!</f>
        <v>#REF!</v>
      </c>
      <c r="I44" s="60" t="e">
        <f>#REF!+#REF!+#REF!+#REF!+#REF!+#REF!+#REF!+#REF!</f>
        <v>#REF!</v>
      </c>
      <c r="J44" s="60" t="e">
        <f>#REF!+#REF!+#REF!+#REF!+#REF!+#REF!+#REF!+#REF!</f>
        <v>#REF!</v>
      </c>
      <c r="K44" s="60" t="e">
        <f>#REF!+#REF!+#REF!+#REF!+#REF!+#REF!+#REF!+#REF!+#REF!</f>
        <v>#REF!</v>
      </c>
      <c r="L44" s="60" t="e">
        <f>#REF!+#REF!+#REF!+#REF!+#REF!+#REF!+#REF!+#REF!</f>
        <v>#REF!</v>
      </c>
    </row>
    <row r="45" spans="1:21" ht="15.75" hidden="1" customHeight="1">
      <c r="D45" s="61"/>
      <c r="E45" s="61"/>
      <c r="F45" s="61"/>
      <c r="G45" s="61"/>
      <c r="H45" s="61"/>
      <c r="I45" s="61"/>
      <c r="K45" s="60">
        <v>53893.599999999999</v>
      </c>
      <c r="L45" s="60"/>
    </row>
    <row r="46" spans="1:21" ht="15.75" hidden="1" customHeight="1">
      <c r="K46" s="60" t="e">
        <f>K44+K45</f>
        <v>#REF!</v>
      </c>
      <c r="L46" s="60"/>
    </row>
    <row r="47" spans="1:21" ht="15.75" hidden="1" customHeight="1"/>
    <row r="48" spans="1:21" ht="15.75" hidden="1" customHeight="1"/>
    <row r="49" spans="6:12" ht="15.75" hidden="1" customHeight="1">
      <c r="K49" s="60">
        <v>50893.599999999999</v>
      </c>
    </row>
    <row r="50" spans="6:12" ht="15.75" hidden="1" customHeight="1">
      <c r="K50" s="60" t="e">
        <f>K44+K49</f>
        <v>#REF!</v>
      </c>
    </row>
    <row r="51" spans="6:12" ht="15.75" hidden="1" customHeight="1"/>
    <row r="52" spans="6:12" ht="15.75" customHeight="1"/>
    <row r="53" spans="6:12" ht="15.75" customHeight="1">
      <c r="K53" s="110"/>
      <c r="L53" s="60"/>
    </row>
    <row r="54" spans="6:12" ht="15.75" customHeight="1">
      <c r="K54" s="111"/>
    </row>
    <row r="55" spans="6:12" ht="15.75" customHeight="1">
      <c r="F55" s="112"/>
      <c r="K55" s="110"/>
    </row>
    <row r="56" spans="6:12" ht="15.75" customHeight="1">
      <c r="K56" s="60"/>
      <c r="L56" s="113"/>
    </row>
    <row r="57" spans="6:12" ht="15.75" customHeight="1"/>
    <row r="58" spans="6:12" ht="15.75" customHeight="1">
      <c r="K58" s="113"/>
    </row>
    <row r="59" spans="6:12" ht="15.75" customHeight="1"/>
    <row r="60" spans="6:12" ht="15.75" customHeight="1">
      <c r="K60" s="114"/>
    </row>
    <row r="61" spans="6:12" ht="15.75" customHeight="1">
      <c r="K61" s="60"/>
    </row>
    <row r="62" spans="6:12" ht="15.75" customHeight="1"/>
    <row r="63" spans="6:12" ht="15.75" customHeight="1"/>
    <row r="64" spans="6:1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</sheetData>
  <mergeCells count="25">
    <mergeCell ref="C41:L41"/>
    <mergeCell ref="M4:M6"/>
    <mergeCell ref="N4:O4"/>
    <mergeCell ref="N5:N6"/>
    <mergeCell ref="O5:O6"/>
    <mergeCell ref="F4:F6"/>
    <mergeCell ref="G4:G6"/>
    <mergeCell ref="H4:H6"/>
    <mergeCell ref="I4:I6"/>
    <mergeCell ref="J4:J6"/>
    <mergeCell ref="U4:U6"/>
    <mergeCell ref="I1:L1"/>
    <mergeCell ref="A2:S2"/>
    <mergeCell ref="A4:A6"/>
    <mergeCell ref="B4:B6"/>
    <mergeCell ref="C4:C6"/>
    <mergeCell ref="D4:D6"/>
    <mergeCell ref="E4:E6"/>
    <mergeCell ref="P4:P6"/>
    <mergeCell ref="Q4:Q6"/>
    <mergeCell ref="R4:R6"/>
    <mergeCell ref="S4:S6"/>
    <mergeCell ref="T4:T6"/>
    <mergeCell ref="L4:L6"/>
    <mergeCell ref="K5:K6"/>
  </mergeCells>
  <hyperlinks>
    <hyperlink ref="Q8" r:id="rId1"/>
    <hyperlink ref="Q9" r:id="rId2"/>
    <hyperlink ref="Q10" r:id="rId3"/>
    <hyperlink ref="Q11" r:id="rId4"/>
    <hyperlink ref="Q12" r:id="rId5"/>
    <hyperlink ref="Q14" r:id="rId6"/>
    <hyperlink ref="Q16" r:id="rId7"/>
    <hyperlink ref="Q17" r:id="rId8"/>
    <hyperlink ref="Q18" r:id="rId9"/>
    <hyperlink ref="Q19" r:id="rId10"/>
    <hyperlink ref="Q20" r:id="rId11"/>
    <hyperlink ref="Q28" r:id="rId12"/>
    <hyperlink ref="Q29" r:id="rId13"/>
    <hyperlink ref="Q32" r:id="rId14"/>
    <hyperlink ref="Q35" r:id="rId15"/>
    <hyperlink ref="Q36" r:id="rId16"/>
    <hyperlink ref="Q37" r:id="rId17"/>
    <hyperlink ref="Q38" r:id="rId18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00"/>
  <sheetViews>
    <sheetView workbookViewId="0"/>
  </sheetViews>
  <sheetFormatPr defaultColWidth="14.42578125" defaultRowHeight="15" customHeight="1"/>
  <cols>
    <col min="1" max="1" width="12.7109375" customWidth="1"/>
    <col min="2" max="2" width="12.5703125" customWidth="1"/>
    <col min="3" max="3" width="8.7109375" customWidth="1"/>
    <col min="4" max="4" width="10.5703125" customWidth="1"/>
    <col min="5" max="26" width="8.7109375" customWidth="1"/>
  </cols>
  <sheetData>
    <row r="3" spans="1:4">
      <c r="A3" s="115">
        <v>111706.897</v>
      </c>
      <c r="B3" s="62" t="e">
        <f>A3+#REF!</f>
        <v>#REF!</v>
      </c>
      <c r="D3" s="62" t="e">
        <f>B3-A3</f>
        <v>#REF!</v>
      </c>
    </row>
    <row r="4" spans="1:4">
      <c r="A4" s="115">
        <v>202353.25599999999</v>
      </c>
      <c r="B4" s="62">
        <f>A4+'Реновація житла під ВПО'!K39</f>
        <v>224353.25599999999</v>
      </c>
      <c r="D4" s="62">
        <f>B4-A4</f>
        <v>22000</v>
      </c>
    </row>
    <row r="6" spans="1:4">
      <c r="A6" s="115">
        <f>A3+A4</f>
        <v>314060.15299999999</v>
      </c>
      <c r="B6" s="115" t="e">
        <f>B3+B4</f>
        <v>#REF!</v>
      </c>
      <c r="D6" s="62" t="e">
        <f>SUM(D3:D4)</f>
        <v>#REF!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00"/>
  <sheetViews>
    <sheetView workbookViewId="0"/>
  </sheetViews>
  <sheetFormatPr defaultColWidth="14.42578125" defaultRowHeight="15" customHeight="1"/>
  <cols>
    <col min="1" max="1" width="16.28515625" customWidth="1"/>
    <col min="2" max="2" width="8.7109375" customWidth="1"/>
    <col min="3" max="3" width="11.85546875" customWidth="1"/>
    <col min="4" max="26" width="8.7109375" customWidth="1"/>
  </cols>
  <sheetData>
    <row r="3" spans="1:3">
      <c r="A3" s="60">
        <v>111765.037</v>
      </c>
      <c r="B3" s="60" t="e">
        <f>#REF!</f>
        <v>#REF!</v>
      </c>
      <c r="C3" s="60" t="e">
        <f>A3+B3</f>
        <v>#REF!</v>
      </c>
    </row>
    <row r="4" spans="1:3">
      <c r="A4" s="60">
        <v>202295.11600000001</v>
      </c>
      <c r="B4" s="60">
        <f>'Реновація житла під ВПО'!K39</f>
        <v>22000</v>
      </c>
      <c r="C4" s="60">
        <f>A4+B4</f>
        <v>224295.11600000001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workbookViewId="0"/>
  </sheetViews>
  <sheetFormatPr defaultColWidth="14.42578125" defaultRowHeight="15" customHeight="1"/>
  <cols>
    <col min="1" max="1" width="14.5703125" customWidth="1"/>
    <col min="2" max="2" width="13" customWidth="1"/>
    <col min="3" max="3" width="8.7109375" customWidth="1"/>
    <col min="4" max="4" width="9.5703125" customWidth="1"/>
    <col min="5" max="26" width="8.7109375" customWidth="1"/>
  </cols>
  <sheetData>
    <row r="1" spans="1:4">
      <c r="A1" s="115">
        <v>226204.277</v>
      </c>
      <c r="B1" s="62" t="e">
        <f>B2+B3</f>
        <v>#REF!</v>
      </c>
      <c r="D1" s="62" t="e">
        <f>B1-A1</f>
        <v>#REF!</v>
      </c>
    </row>
    <row r="2" spans="1:4">
      <c r="A2" s="115">
        <v>68943.646999999997</v>
      </c>
      <c r="B2" s="62" t="e">
        <f>A2+#REF!</f>
        <v>#REF!</v>
      </c>
    </row>
    <row r="3" spans="1:4">
      <c r="A3" s="115">
        <v>157260.63</v>
      </c>
      <c r="B3" s="62">
        <f>A3+'Реновація житла під ВПО'!K39</f>
        <v>179260.63</v>
      </c>
    </row>
    <row r="5" spans="1:4">
      <c r="A5" s="115">
        <f>A2+A3</f>
        <v>226204.277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/>
  </sheetViews>
  <sheetFormatPr defaultColWidth="14.42578125" defaultRowHeight="15" customHeight="1"/>
  <cols>
    <col min="1" max="1" width="18.42578125" customWidth="1"/>
    <col min="2" max="2" width="12.42578125" customWidth="1"/>
    <col min="3" max="26" width="8.7109375" customWidth="1"/>
  </cols>
  <sheetData>
    <row r="1" spans="1:2">
      <c r="A1" s="23">
        <v>226204.277</v>
      </c>
      <c r="B1" s="60" t="e">
        <f>A1+#REF!+'Реновація житла під ВПО'!J22</f>
        <v>#REF!</v>
      </c>
    </row>
    <row r="2" spans="1:2">
      <c r="A2" s="23">
        <v>68943.646999999997</v>
      </c>
      <c r="B2" s="60" t="e">
        <f>A2+#REF!</f>
        <v>#REF!</v>
      </c>
    </row>
    <row r="3" spans="1:2">
      <c r="A3" s="23">
        <v>157260.63</v>
      </c>
      <c r="B3" s="60">
        <f>A3+'Реновація житла під ВПО'!K39</f>
        <v>179260.63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6.28515625" customWidth="1"/>
    <col min="2" max="2" width="83.42578125" customWidth="1"/>
    <col min="3" max="3" width="31.7109375" customWidth="1"/>
    <col min="4" max="4" width="15.85546875" customWidth="1"/>
    <col min="5" max="5" width="14.42578125" customWidth="1"/>
    <col min="6" max="6" width="13.42578125" customWidth="1"/>
    <col min="7" max="8" width="14" customWidth="1"/>
    <col min="9" max="9" width="14.140625" customWidth="1"/>
    <col min="10" max="10" width="13.28515625" customWidth="1"/>
    <col min="11" max="11" width="23.7109375" customWidth="1"/>
    <col min="12" max="12" width="10.85546875" customWidth="1"/>
    <col min="13" max="26" width="8.7109375" customWidth="1"/>
  </cols>
  <sheetData>
    <row r="1" spans="1:26" ht="78.75" customHeight="1">
      <c r="A1" s="1"/>
      <c r="B1" s="2"/>
      <c r="C1" s="3"/>
      <c r="D1" s="3"/>
      <c r="E1" s="4"/>
      <c r="F1" s="5"/>
      <c r="G1" s="349" t="s">
        <v>268</v>
      </c>
      <c r="H1" s="350"/>
      <c r="I1" s="350"/>
      <c r="J1" s="350"/>
      <c r="K1" s="7"/>
      <c r="L1" s="11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>
      <c r="A2" s="1"/>
      <c r="B2" s="2"/>
      <c r="C2" s="3"/>
      <c r="D2" s="3"/>
      <c r="E2" s="4"/>
      <c r="F2" s="5"/>
      <c r="G2" s="117"/>
      <c r="H2" s="361"/>
      <c r="I2" s="350"/>
      <c r="J2" s="350"/>
      <c r="K2" s="7"/>
      <c r="L2" s="1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75" customHeight="1">
      <c r="A3" s="351" t="s">
        <v>269</v>
      </c>
      <c r="B3" s="350"/>
      <c r="C3" s="350"/>
      <c r="D3" s="350"/>
      <c r="E3" s="350"/>
      <c r="F3" s="350"/>
      <c r="G3" s="350"/>
      <c r="H3" s="350"/>
      <c r="I3" s="350"/>
      <c r="J3" s="35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customHeight="1">
      <c r="A5" s="352" t="s">
        <v>2</v>
      </c>
      <c r="B5" s="352" t="s">
        <v>3</v>
      </c>
      <c r="C5" s="352" t="s">
        <v>4</v>
      </c>
      <c r="D5" s="352" t="s">
        <v>270</v>
      </c>
      <c r="E5" s="352" t="s">
        <v>7</v>
      </c>
      <c r="F5" s="352" t="s">
        <v>9</v>
      </c>
      <c r="G5" s="352" t="s">
        <v>271</v>
      </c>
      <c r="H5" s="352" t="s">
        <v>11</v>
      </c>
      <c r="I5" s="13" t="s">
        <v>12</v>
      </c>
      <c r="J5" s="355" t="s">
        <v>13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53"/>
      <c r="B6" s="353"/>
      <c r="C6" s="353"/>
      <c r="D6" s="353"/>
      <c r="E6" s="353"/>
      <c r="F6" s="353"/>
      <c r="G6" s="353"/>
      <c r="H6" s="353"/>
      <c r="I6" s="352" t="s">
        <v>21</v>
      </c>
      <c r="J6" s="353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75.75" customHeight="1">
      <c r="A7" s="354"/>
      <c r="B7" s="354"/>
      <c r="C7" s="354"/>
      <c r="D7" s="354"/>
      <c r="E7" s="354"/>
      <c r="F7" s="354"/>
      <c r="G7" s="354"/>
      <c r="H7" s="354"/>
      <c r="I7" s="354"/>
      <c r="J7" s="354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8" customHeight="1">
      <c r="A8" s="14">
        <v>1</v>
      </c>
      <c r="B8" s="14">
        <v>2</v>
      </c>
      <c r="C8" s="12">
        <v>3</v>
      </c>
      <c r="D8" s="12">
        <f>C8+1</f>
        <v>4</v>
      </c>
      <c r="E8" s="120">
        <f>D8+1</f>
        <v>5</v>
      </c>
      <c r="F8" s="120">
        <f>E8+1</f>
        <v>6</v>
      </c>
      <c r="G8" s="120">
        <f>F8+1</f>
        <v>7</v>
      </c>
      <c r="H8" s="14">
        <v>8</v>
      </c>
      <c r="I8" s="14">
        <f>H8+1</f>
        <v>9</v>
      </c>
      <c r="J8" s="14">
        <v>10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35.25" customHeight="1">
      <c r="A9" s="84">
        <v>1</v>
      </c>
      <c r="B9" s="17"/>
      <c r="C9" s="18"/>
      <c r="D9" s="18"/>
      <c r="E9" s="121"/>
      <c r="F9" s="122"/>
      <c r="G9" s="122"/>
      <c r="H9" s="42"/>
      <c r="I9" s="42"/>
      <c r="J9" s="42"/>
      <c r="K9" s="123"/>
      <c r="L9" s="124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45.75" customHeight="1">
      <c r="A10" s="84">
        <v>2</v>
      </c>
      <c r="B10" s="17"/>
      <c r="C10" s="18"/>
      <c r="D10" s="18"/>
      <c r="E10" s="121"/>
      <c r="F10" s="122"/>
      <c r="G10" s="122"/>
      <c r="H10" s="42"/>
      <c r="I10" s="42"/>
      <c r="J10" s="42"/>
      <c r="K10" s="123"/>
      <c r="L10" s="124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48" customHeight="1">
      <c r="A11" s="84">
        <v>3</v>
      </c>
      <c r="B11" s="17"/>
      <c r="C11" s="18"/>
      <c r="D11" s="18"/>
      <c r="E11" s="121"/>
      <c r="F11" s="23"/>
      <c r="G11" s="23"/>
      <c r="H11" s="42"/>
      <c r="I11" s="23"/>
      <c r="J11" s="23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" customHeight="1">
      <c r="A12" s="126"/>
      <c r="B12" s="127" t="s">
        <v>272</v>
      </c>
      <c r="C12" s="128"/>
      <c r="D12" s="129"/>
      <c r="E12" s="129"/>
      <c r="F12" s="28">
        <f>SUM(F9:F11)</f>
        <v>0</v>
      </c>
      <c r="G12" s="28">
        <f>SUM(G9:G11)</f>
        <v>0</v>
      </c>
      <c r="H12" s="28">
        <f>SUM(H9:H11)</f>
        <v>0</v>
      </c>
      <c r="I12" s="28">
        <f>SUM(I9:I11)</f>
        <v>0</v>
      </c>
      <c r="J12" s="28">
        <f>SUM(J9:J11)</f>
        <v>0</v>
      </c>
      <c r="K12" s="56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8" customHeight="1">
      <c r="A13" s="54"/>
      <c r="B13" s="57"/>
      <c r="C13" s="55"/>
      <c r="D13" s="55"/>
      <c r="E13" s="58"/>
      <c r="F13" s="59"/>
      <c r="G13" s="59"/>
      <c r="H13" s="59"/>
      <c r="I13" s="59"/>
      <c r="J13" s="59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8" customHeight="1">
      <c r="A14" s="54"/>
      <c r="B14" s="356" t="s">
        <v>72</v>
      </c>
      <c r="C14" s="350"/>
      <c r="D14" s="350"/>
      <c r="E14" s="350"/>
      <c r="F14" s="350"/>
      <c r="G14" s="350"/>
      <c r="H14" s="350"/>
      <c r="I14" s="350"/>
      <c r="J14" s="350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8" customHeight="1">
      <c r="A15" s="54"/>
      <c r="B15" s="57"/>
      <c r="C15" s="55"/>
      <c r="D15" s="55"/>
      <c r="E15" s="58"/>
      <c r="F15" s="59"/>
      <c r="G15" s="59"/>
      <c r="H15" s="59"/>
      <c r="I15" s="59"/>
      <c r="J15" s="59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idden="1"/>
    <row r="17" spans="3:12" hidden="1">
      <c r="F17" s="60" t="e">
        <f>#REF!+F11+#REF!+#REF!+#REF!+#REF!+#REF!+#REF!</f>
        <v>#REF!</v>
      </c>
      <c r="G17" s="60" t="e">
        <f>#REF!+G11+#REF!+#REF!+#REF!+#REF!+#REF!+#REF!</f>
        <v>#REF!</v>
      </c>
      <c r="H17" s="60" t="e">
        <f>#REF!+H11+#REF!+#REF!+#REF!+#REF!+#REF!+#REF!</f>
        <v>#REF!</v>
      </c>
      <c r="I17" s="60" t="e">
        <f>#REF!+I11+#REF!+#REF!+#REF!+#REF!+#REF!+#REF!+#REF!</f>
        <v>#REF!</v>
      </c>
      <c r="J17" s="60" t="e">
        <f>#REF!+J11+#REF!+#REF!+#REF!+#REF!+#REF!+#REF!</f>
        <v>#REF!</v>
      </c>
      <c r="L17" s="60" t="e">
        <f>H17+I17</f>
        <v>#REF!</v>
      </c>
    </row>
    <row r="18" spans="3:12" hidden="1">
      <c r="C18" s="61"/>
      <c r="D18" s="61"/>
      <c r="E18" s="61"/>
      <c r="F18" s="61"/>
      <c r="G18" s="61"/>
      <c r="I18" s="60">
        <v>53893.599999999999</v>
      </c>
      <c r="J18" s="60"/>
    </row>
    <row r="19" spans="3:12" hidden="1">
      <c r="I19" s="60" t="e">
        <f>I17+I18</f>
        <v>#REF!</v>
      </c>
      <c r="J19" s="60"/>
    </row>
    <row r="20" spans="3:12" hidden="1"/>
    <row r="21" spans="3:12" ht="15.75" hidden="1" customHeight="1"/>
    <row r="22" spans="3:12" ht="15.75" hidden="1" customHeight="1">
      <c r="I22" s="60">
        <v>50893.599999999999</v>
      </c>
    </row>
    <row r="23" spans="3:12" ht="15.75" hidden="1" customHeight="1">
      <c r="I23" s="60" t="e">
        <f>I17+I22</f>
        <v>#REF!</v>
      </c>
    </row>
    <row r="24" spans="3:12" ht="15.75" hidden="1" customHeight="1"/>
    <row r="25" spans="3:12" ht="15.75" customHeight="1"/>
    <row r="26" spans="3:12" ht="15.75" customHeight="1">
      <c r="I26" s="62">
        <f>I9+I11</f>
        <v>0</v>
      </c>
    </row>
    <row r="27" spans="3:12" ht="15.75" customHeight="1"/>
    <row r="28" spans="3:12" ht="15.75" customHeight="1"/>
    <row r="29" spans="3:12" ht="15.75" customHeight="1"/>
    <row r="30" spans="3:12" ht="15.75" customHeight="1"/>
    <row r="31" spans="3:12" ht="15.75" customHeight="1"/>
    <row r="32" spans="3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4:J14"/>
    <mergeCell ref="G1:J1"/>
    <mergeCell ref="H2:J2"/>
    <mergeCell ref="A3:J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I6:I7"/>
  </mergeCells>
  <pageMargins left="0.31496062992125984" right="0.31496062992125984" top="0.23622047244094491" bottom="0.23622047244094491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16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7" width="14.42578125" hidden="1" customWidth="1"/>
    <col min="8" max="9" width="15.28515625" customWidth="1"/>
    <col min="10" max="10" width="16.140625" customWidth="1"/>
    <col min="11" max="11" width="14" hidden="1" customWidth="1"/>
    <col min="12" max="12" width="14.140625" hidden="1" customWidth="1"/>
    <col min="13" max="13" width="14.42578125" hidden="1" customWidth="1"/>
    <col min="14" max="14" width="14.85546875" customWidth="1"/>
    <col min="15" max="15" width="14.7109375" customWidth="1"/>
    <col min="16" max="16" width="16.85546875" hidden="1" customWidth="1"/>
    <col min="17" max="17" width="55.85546875" customWidth="1"/>
    <col min="18" max="18" width="49.42578125" customWidth="1"/>
    <col min="19" max="19" width="20.85546875" hidden="1" customWidth="1"/>
    <col min="20" max="21" width="17.85546875" customWidth="1"/>
    <col min="22" max="22" width="33.5703125" customWidth="1"/>
    <col min="23" max="23" width="21" customWidth="1"/>
  </cols>
  <sheetData>
    <row r="1" spans="1:23" ht="102" hidden="1" customHeight="1">
      <c r="A1" s="1"/>
      <c r="B1" s="2"/>
      <c r="C1" s="2"/>
      <c r="D1" s="3"/>
      <c r="E1" s="3"/>
      <c r="F1" s="3"/>
      <c r="G1" s="4"/>
      <c r="H1" s="5"/>
      <c r="I1" s="5"/>
      <c r="J1" s="349" t="s">
        <v>121</v>
      </c>
      <c r="K1" s="350"/>
      <c r="L1" s="350"/>
      <c r="M1" s="350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63.75" customHeight="1">
      <c r="A2" s="351" t="s">
        <v>122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8"/>
      <c r="W2" s="8"/>
    </row>
    <row r="3" spans="1:2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2"/>
      <c r="M3" s="11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352" t="s">
        <v>2</v>
      </c>
      <c r="B4" s="352" t="s">
        <v>123</v>
      </c>
      <c r="C4" s="352" t="s">
        <v>3</v>
      </c>
      <c r="D4" s="352" t="s">
        <v>4</v>
      </c>
      <c r="E4" s="352" t="s">
        <v>5</v>
      </c>
      <c r="F4" s="352" t="s">
        <v>273</v>
      </c>
      <c r="G4" s="352" t="s">
        <v>7</v>
      </c>
      <c r="H4" s="352" t="s">
        <v>274</v>
      </c>
      <c r="I4" s="352" t="s">
        <v>9</v>
      </c>
      <c r="J4" s="352" t="s">
        <v>10</v>
      </c>
      <c r="K4" s="352" t="s">
        <v>11</v>
      </c>
      <c r="L4" s="14" t="s">
        <v>12</v>
      </c>
      <c r="M4" s="355" t="s">
        <v>13</v>
      </c>
      <c r="N4" s="352" t="s">
        <v>14</v>
      </c>
      <c r="O4" s="362" t="s">
        <v>15</v>
      </c>
      <c r="P4" s="363"/>
      <c r="Q4" s="352" t="s">
        <v>275</v>
      </c>
      <c r="R4" s="352" t="s">
        <v>16</v>
      </c>
      <c r="S4" s="352" t="s">
        <v>17</v>
      </c>
      <c r="T4" s="355" t="s">
        <v>18</v>
      </c>
      <c r="U4" s="355" t="s">
        <v>19</v>
      </c>
      <c r="V4" s="355" t="s">
        <v>125</v>
      </c>
      <c r="W4" s="355" t="s">
        <v>196</v>
      </c>
    </row>
    <row r="5" spans="1:23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2" t="s">
        <v>21</v>
      </c>
      <c r="M5" s="353"/>
      <c r="N5" s="353"/>
      <c r="O5" s="364"/>
      <c r="P5" s="365"/>
      <c r="Q5" s="353"/>
      <c r="R5" s="353"/>
      <c r="S5" s="353"/>
      <c r="T5" s="353"/>
      <c r="U5" s="353"/>
      <c r="V5" s="353"/>
      <c r="W5" s="353"/>
    </row>
    <row r="6" spans="1:23" ht="46.5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66"/>
      <c r="P6" s="367"/>
      <c r="Q6" s="354"/>
      <c r="R6" s="354"/>
      <c r="S6" s="354"/>
      <c r="T6" s="354"/>
      <c r="U6" s="354"/>
      <c r="V6" s="354"/>
      <c r="W6" s="354"/>
    </row>
    <row r="7" spans="1:23" ht="18" customHeight="1">
      <c r="A7" s="16">
        <v>1</v>
      </c>
      <c r="B7" s="16">
        <f t="shared" ref="B7:W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  <c r="T7" s="16">
        <f t="shared" si="0"/>
        <v>20</v>
      </c>
      <c r="U7" s="16">
        <f t="shared" si="0"/>
        <v>21</v>
      </c>
      <c r="V7" s="16">
        <f t="shared" si="0"/>
        <v>22</v>
      </c>
      <c r="W7" s="16">
        <f t="shared" si="0"/>
        <v>23</v>
      </c>
    </row>
    <row r="8" spans="1:23" ht="27.75" customHeight="1">
      <c r="A8" s="130"/>
      <c r="B8" s="131"/>
      <c r="C8" s="55" t="s">
        <v>276</v>
      </c>
      <c r="D8" s="132"/>
      <c r="E8" s="132"/>
      <c r="F8" s="130"/>
      <c r="G8" s="130"/>
      <c r="H8" s="81"/>
      <c r="I8" s="81"/>
      <c r="J8" s="81"/>
      <c r="K8" s="81"/>
      <c r="L8" s="81"/>
      <c r="M8" s="81"/>
      <c r="N8" s="133"/>
      <c r="O8" s="81"/>
      <c r="P8" s="131"/>
      <c r="Q8" s="131"/>
      <c r="R8" s="131"/>
      <c r="S8" s="134"/>
      <c r="T8" s="81"/>
      <c r="U8" s="81"/>
      <c r="V8" s="81"/>
      <c r="W8" s="81"/>
    </row>
    <row r="9" spans="1:23" ht="54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16">
        <v>59</v>
      </c>
      <c r="G9" s="23">
        <v>19809.351999999999</v>
      </c>
      <c r="H9" s="23"/>
      <c r="I9" s="23">
        <v>27270.887999999999</v>
      </c>
      <c r="J9" s="23">
        <v>19809.351999999999</v>
      </c>
      <c r="K9" s="23">
        <v>19809.351999999999</v>
      </c>
      <c r="L9" s="23">
        <v>19809.351999999999</v>
      </c>
      <c r="M9" s="23">
        <v>19809.351999999999</v>
      </c>
      <c r="N9" s="23">
        <v>19809.351999999999</v>
      </c>
      <c r="O9" s="135"/>
      <c r="P9" s="26"/>
      <c r="Q9" s="26" t="s">
        <v>136</v>
      </c>
      <c r="R9" s="26" t="s">
        <v>277</v>
      </c>
      <c r="S9" s="136"/>
      <c r="T9" s="23">
        <v>1627.8</v>
      </c>
      <c r="U9" s="23">
        <v>11000</v>
      </c>
      <c r="V9" s="29" t="s">
        <v>132</v>
      </c>
      <c r="W9" s="29"/>
    </row>
    <row r="10" spans="1:23" ht="54" customHeight="1">
      <c r="A10" s="16">
        <f t="shared" ref="A10:A21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16">
        <v>40</v>
      </c>
      <c r="G10" s="16" t="s">
        <v>52</v>
      </c>
      <c r="H10" s="29"/>
      <c r="I10" s="29">
        <v>14909.147999999999</v>
      </c>
      <c r="J10" s="29">
        <v>6641.8019999999997</v>
      </c>
      <c r="K10" s="29"/>
      <c r="L10" s="29"/>
      <c r="M10" s="29"/>
      <c r="N10" s="29">
        <v>6641.8019999999997</v>
      </c>
      <c r="O10" s="135"/>
      <c r="P10" s="26"/>
      <c r="Q10" s="26" t="s">
        <v>136</v>
      </c>
      <c r="R10" s="26" t="s">
        <v>277</v>
      </c>
      <c r="S10" s="136" t="s">
        <v>137</v>
      </c>
      <c r="T10" s="23">
        <v>1888.7</v>
      </c>
      <c r="U10" s="23"/>
      <c r="V10" s="29" t="s">
        <v>132</v>
      </c>
      <c r="W10" s="29"/>
    </row>
    <row r="11" spans="1:23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16">
        <v>30</v>
      </c>
      <c r="G11" s="16" t="s">
        <v>52</v>
      </c>
      <c r="H11" s="29"/>
      <c r="I11" s="29">
        <v>12384.594999999999</v>
      </c>
      <c r="J11" s="29">
        <v>11767.71</v>
      </c>
      <c r="K11" s="29"/>
      <c r="L11" s="29"/>
      <c r="M11" s="29"/>
      <c r="N11" s="29">
        <v>8000</v>
      </c>
      <c r="O11" s="29">
        <f>J11-N11</f>
        <v>3767.7099999999991</v>
      </c>
      <c r="P11" s="26"/>
      <c r="Q11" s="26" t="s">
        <v>278</v>
      </c>
      <c r="R11" s="26" t="s">
        <v>279</v>
      </c>
      <c r="S11" s="136" t="s">
        <v>155</v>
      </c>
      <c r="T11" s="23">
        <v>4687.1000000000004</v>
      </c>
      <c r="U11" s="23">
        <v>15000</v>
      </c>
      <c r="V11" s="29" t="s">
        <v>149</v>
      </c>
      <c r="W11" s="29"/>
    </row>
    <row r="12" spans="1:23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16">
        <v>180</v>
      </c>
      <c r="G12" s="16" t="s">
        <v>52</v>
      </c>
      <c r="H12" s="29"/>
      <c r="I12" s="29">
        <v>35000</v>
      </c>
      <c r="J12" s="29">
        <v>35000</v>
      </c>
      <c r="K12" s="29"/>
      <c r="L12" s="29"/>
      <c r="M12" s="29"/>
      <c r="N12" s="137">
        <v>20000</v>
      </c>
      <c r="O12" s="29">
        <v>1000</v>
      </c>
      <c r="P12" s="26"/>
      <c r="Q12" s="26" t="s">
        <v>280</v>
      </c>
      <c r="R12" s="26" t="s">
        <v>281</v>
      </c>
      <c r="S12" s="135"/>
      <c r="T12" s="23">
        <v>41501.599999999999</v>
      </c>
      <c r="U12" s="23">
        <v>96000</v>
      </c>
      <c r="V12" s="29" t="s">
        <v>160</v>
      </c>
      <c r="W12" s="29"/>
    </row>
    <row r="13" spans="1:23" ht="76.5" customHeight="1">
      <c r="A13" s="16">
        <f t="shared" si="1"/>
        <v>5</v>
      </c>
      <c r="B13" s="26" t="s">
        <v>165</v>
      </c>
      <c r="C13" s="26" t="s">
        <v>282</v>
      </c>
      <c r="D13" s="27" t="s">
        <v>167</v>
      </c>
      <c r="E13" s="138" t="s">
        <v>42</v>
      </c>
      <c r="F13" s="20"/>
      <c r="G13" s="20">
        <v>2023</v>
      </c>
      <c r="H13" s="16">
        <v>23</v>
      </c>
      <c r="I13" s="29">
        <v>6000</v>
      </c>
      <c r="J13" s="29">
        <v>6000</v>
      </c>
      <c r="K13" s="29"/>
      <c r="L13" s="29"/>
      <c r="M13" s="29"/>
      <c r="N13" s="29">
        <v>4000</v>
      </c>
      <c r="O13" s="29">
        <v>2000</v>
      </c>
      <c r="P13" s="26"/>
      <c r="Q13" s="26" t="s">
        <v>283</v>
      </c>
      <c r="R13" s="26" t="s">
        <v>284</v>
      </c>
      <c r="S13" s="135"/>
      <c r="T13" s="23">
        <v>68436.2</v>
      </c>
      <c r="U13" s="23">
        <v>117000</v>
      </c>
      <c r="V13" s="29" t="s">
        <v>285</v>
      </c>
      <c r="W13" s="29"/>
    </row>
    <row r="14" spans="1:23" ht="70.5" customHeight="1">
      <c r="A14" s="16">
        <f t="shared" si="1"/>
        <v>6</v>
      </c>
      <c r="B14" s="26" t="s">
        <v>175</v>
      </c>
      <c r="C14" s="26" t="s">
        <v>286</v>
      </c>
      <c r="D14" s="27" t="s">
        <v>177</v>
      </c>
      <c r="E14" s="138" t="s">
        <v>42</v>
      </c>
      <c r="F14" s="20">
        <v>225</v>
      </c>
      <c r="G14" s="20">
        <v>2023</v>
      </c>
      <c r="H14" s="139"/>
      <c r="I14" s="29">
        <v>18000</v>
      </c>
      <c r="J14" s="29">
        <v>18000</v>
      </c>
      <c r="K14" s="29"/>
      <c r="L14" s="29"/>
      <c r="M14" s="29"/>
      <c r="N14" s="29">
        <v>18000</v>
      </c>
      <c r="O14" s="29"/>
      <c r="P14" s="26"/>
      <c r="Q14" s="26" t="s">
        <v>287</v>
      </c>
      <c r="R14" s="26" t="s">
        <v>288</v>
      </c>
      <c r="S14" s="136" t="s">
        <v>179</v>
      </c>
      <c r="T14" s="23">
        <v>25780.2</v>
      </c>
      <c r="U14" s="23">
        <v>52000</v>
      </c>
      <c r="V14" s="29" t="s">
        <v>180</v>
      </c>
      <c r="W14" s="29"/>
    </row>
    <row r="15" spans="1:23" ht="81.75" customHeight="1">
      <c r="A15" s="16">
        <f t="shared" si="1"/>
        <v>7</v>
      </c>
      <c r="B15" s="26" t="s">
        <v>199</v>
      </c>
      <c r="C15" s="26" t="s">
        <v>200</v>
      </c>
      <c r="D15" s="27" t="s">
        <v>201</v>
      </c>
      <c r="E15" s="138" t="s">
        <v>42</v>
      </c>
      <c r="F15" s="140">
        <v>100</v>
      </c>
      <c r="G15" s="140">
        <v>2023</v>
      </c>
      <c r="H15" s="140">
        <v>77</v>
      </c>
      <c r="I15" s="137">
        <v>11000</v>
      </c>
      <c r="J15" s="137">
        <v>11000</v>
      </c>
      <c r="K15" s="29">
        <v>11000</v>
      </c>
      <c r="L15" s="29">
        <v>11000</v>
      </c>
      <c r="M15" s="29">
        <v>11000</v>
      </c>
      <c r="N15" s="29">
        <v>8000</v>
      </c>
      <c r="O15" s="29">
        <v>3000</v>
      </c>
      <c r="P15" s="26"/>
      <c r="Q15" s="26" t="s">
        <v>289</v>
      </c>
      <c r="R15" s="26" t="s">
        <v>290</v>
      </c>
      <c r="S15" s="135"/>
      <c r="T15" s="23">
        <v>11624.4</v>
      </c>
      <c r="U15" s="23">
        <v>30000</v>
      </c>
      <c r="V15" s="29" t="s">
        <v>180</v>
      </c>
      <c r="W15" s="29"/>
    </row>
    <row r="16" spans="1:23" ht="67.5" customHeight="1">
      <c r="A16" s="16">
        <f t="shared" si="1"/>
        <v>8</v>
      </c>
      <c r="B16" s="26" t="s">
        <v>203</v>
      </c>
      <c r="C16" s="141" t="s">
        <v>291</v>
      </c>
      <c r="D16" s="27" t="s">
        <v>205</v>
      </c>
      <c r="E16" s="138" t="s">
        <v>42</v>
      </c>
      <c r="F16" s="140"/>
      <c r="G16" s="140">
        <v>2023</v>
      </c>
      <c r="H16" s="140">
        <v>145</v>
      </c>
      <c r="I16" s="29">
        <v>7000</v>
      </c>
      <c r="J16" s="29">
        <v>7000</v>
      </c>
      <c r="K16" s="29"/>
      <c r="L16" s="29"/>
      <c r="M16" s="29"/>
      <c r="N16" s="29">
        <v>3500</v>
      </c>
      <c r="O16" s="29">
        <v>3500</v>
      </c>
      <c r="P16" s="26"/>
      <c r="Q16" s="26" t="s">
        <v>206</v>
      </c>
      <c r="R16" s="26" t="s">
        <v>292</v>
      </c>
      <c r="S16" s="135"/>
      <c r="T16" s="23">
        <v>81256.899999999994</v>
      </c>
      <c r="U16" s="23">
        <v>145000</v>
      </c>
      <c r="V16" s="29" t="s">
        <v>180</v>
      </c>
      <c r="W16" s="29"/>
    </row>
    <row r="17" spans="1:23" ht="84" customHeight="1">
      <c r="A17" s="16">
        <f t="shared" si="1"/>
        <v>9</v>
      </c>
      <c r="B17" s="26" t="s">
        <v>207</v>
      </c>
      <c r="C17" s="141" t="s">
        <v>293</v>
      </c>
      <c r="D17" s="27" t="s">
        <v>209</v>
      </c>
      <c r="E17" s="138" t="s">
        <v>42</v>
      </c>
      <c r="F17" s="20">
        <v>100</v>
      </c>
      <c r="G17" s="20">
        <v>2023</v>
      </c>
      <c r="H17" s="20">
        <v>20</v>
      </c>
      <c r="I17" s="29">
        <v>9800</v>
      </c>
      <c r="J17" s="29">
        <v>9800</v>
      </c>
      <c r="K17" s="29"/>
      <c r="L17" s="29"/>
      <c r="M17" s="29"/>
      <c r="N17" s="29">
        <v>9800</v>
      </c>
      <c r="O17" s="29"/>
      <c r="P17" s="26"/>
      <c r="Q17" s="26" t="s">
        <v>210</v>
      </c>
      <c r="R17" s="26" t="s">
        <v>294</v>
      </c>
      <c r="S17" s="136"/>
      <c r="T17" s="23">
        <v>12059.2</v>
      </c>
      <c r="U17" s="23"/>
      <c r="V17" s="29" t="s">
        <v>180</v>
      </c>
      <c r="W17" s="29" t="s">
        <v>196</v>
      </c>
    </row>
    <row r="18" spans="1:23" ht="57.75" customHeight="1">
      <c r="A18" s="16">
        <f t="shared" si="1"/>
        <v>10</v>
      </c>
      <c r="B18" s="26" t="s">
        <v>211</v>
      </c>
      <c r="C18" s="26" t="s">
        <v>295</v>
      </c>
      <c r="D18" s="27" t="s">
        <v>213</v>
      </c>
      <c r="E18" s="138" t="s">
        <v>42</v>
      </c>
      <c r="F18" s="20"/>
      <c r="G18" s="20">
        <v>2023</v>
      </c>
      <c r="H18" s="16">
        <v>132</v>
      </c>
      <c r="I18" s="29">
        <v>12000</v>
      </c>
      <c r="J18" s="29">
        <v>12000</v>
      </c>
      <c r="K18" s="29"/>
      <c r="L18" s="29"/>
      <c r="M18" s="29"/>
      <c r="N18" s="29">
        <v>12000</v>
      </c>
      <c r="O18" s="29"/>
      <c r="P18" s="26"/>
      <c r="Q18" s="26" t="s">
        <v>214</v>
      </c>
      <c r="R18" s="26" t="s">
        <v>294</v>
      </c>
      <c r="S18" s="136"/>
      <c r="T18" s="23">
        <v>4333.3</v>
      </c>
      <c r="U18" s="23"/>
      <c r="V18" s="29" t="s">
        <v>180</v>
      </c>
      <c r="W18" s="29" t="s">
        <v>196</v>
      </c>
    </row>
    <row r="19" spans="1:23" ht="75.75" customHeight="1">
      <c r="A19" s="16">
        <f t="shared" si="1"/>
        <v>11</v>
      </c>
      <c r="B19" s="26" t="s">
        <v>216</v>
      </c>
      <c r="C19" s="26" t="s">
        <v>217</v>
      </c>
      <c r="D19" s="27" t="s">
        <v>218</v>
      </c>
      <c r="E19" s="142" t="s">
        <v>42</v>
      </c>
      <c r="F19" s="20">
        <v>92</v>
      </c>
      <c r="G19" s="20">
        <v>2023</v>
      </c>
      <c r="H19" s="143"/>
      <c r="I19" s="137">
        <v>5000</v>
      </c>
      <c r="J19" s="137">
        <v>5000</v>
      </c>
      <c r="K19" s="137"/>
      <c r="L19" s="137"/>
      <c r="M19" s="137"/>
      <c r="N19" s="137">
        <v>5000</v>
      </c>
      <c r="O19" s="29"/>
      <c r="P19" s="26"/>
      <c r="Q19" s="26" t="s">
        <v>219</v>
      </c>
      <c r="R19" s="26" t="s">
        <v>294</v>
      </c>
      <c r="S19" s="136"/>
      <c r="T19" s="23">
        <v>37148</v>
      </c>
      <c r="U19" s="23"/>
      <c r="V19" s="29" t="s">
        <v>180</v>
      </c>
      <c r="W19" s="29" t="s">
        <v>196</v>
      </c>
    </row>
    <row r="20" spans="1:23" ht="76.5" customHeight="1">
      <c r="A20" s="16">
        <f t="shared" si="1"/>
        <v>12</v>
      </c>
      <c r="B20" s="26" t="s">
        <v>199</v>
      </c>
      <c r="C20" s="26" t="s">
        <v>296</v>
      </c>
      <c r="D20" s="27" t="s">
        <v>231</v>
      </c>
      <c r="E20" s="27" t="s">
        <v>42</v>
      </c>
      <c r="F20" s="16">
        <v>100</v>
      </c>
      <c r="G20" s="16">
        <v>2023</v>
      </c>
      <c r="H20" s="16">
        <v>30</v>
      </c>
      <c r="I20" s="29">
        <v>9400</v>
      </c>
      <c r="J20" s="29">
        <v>9400</v>
      </c>
      <c r="K20" s="29"/>
      <c r="L20" s="29"/>
      <c r="M20" s="29"/>
      <c r="N20" s="29">
        <v>9400</v>
      </c>
      <c r="O20" s="29"/>
      <c r="P20" s="26"/>
      <c r="Q20" s="26" t="s">
        <v>232</v>
      </c>
      <c r="R20" s="26" t="s">
        <v>297</v>
      </c>
      <c r="S20" s="135"/>
      <c r="T20" s="23">
        <v>11624.4</v>
      </c>
      <c r="U20" s="23">
        <v>30000</v>
      </c>
      <c r="V20" s="144" t="s">
        <v>245</v>
      </c>
      <c r="W20" s="29"/>
    </row>
    <row r="21" spans="1:23" ht="76.5" customHeight="1">
      <c r="A21" s="16">
        <f t="shared" si="1"/>
        <v>13</v>
      </c>
      <c r="B21" s="26" t="s">
        <v>203</v>
      </c>
      <c r="C21" s="26" t="s">
        <v>298</v>
      </c>
      <c r="D21" s="27" t="s">
        <v>234</v>
      </c>
      <c r="E21" s="27" t="s">
        <v>42</v>
      </c>
      <c r="F21" s="16">
        <v>75</v>
      </c>
      <c r="G21" s="16">
        <v>2023</v>
      </c>
      <c r="H21" s="16">
        <v>80</v>
      </c>
      <c r="I21" s="29">
        <v>8000</v>
      </c>
      <c r="J21" s="29">
        <v>8000</v>
      </c>
      <c r="K21" s="29">
        <v>11000</v>
      </c>
      <c r="L21" s="29">
        <v>11000</v>
      </c>
      <c r="M21" s="29">
        <v>11000</v>
      </c>
      <c r="N21" s="29">
        <v>4000</v>
      </c>
      <c r="O21" s="29">
        <v>4000</v>
      </c>
      <c r="P21" s="26"/>
      <c r="Q21" s="26" t="s">
        <v>235</v>
      </c>
      <c r="R21" s="26" t="s">
        <v>299</v>
      </c>
      <c r="S21" s="135"/>
      <c r="T21" s="23">
        <v>81256.899999999994</v>
      </c>
      <c r="U21" s="23">
        <v>145000</v>
      </c>
      <c r="V21" s="144" t="s">
        <v>245</v>
      </c>
      <c r="W21" s="29" t="s">
        <v>196</v>
      </c>
    </row>
    <row r="22" spans="1:23" ht="27.75" customHeight="1">
      <c r="A22" s="16"/>
      <c r="B22" s="131"/>
      <c r="C22" s="55" t="s">
        <v>300</v>
      </c>
      <c r="D22" s="132"/>
      <c r="E22" s="132"/>
      <c r="F22" s="130"/>
      <c r="G22" s="130"/>
      <c r="H22" s="81"/>
      <c r="I22" s="81"/>
      <c r="J22" s="81"/>
      <c r="K22" s="81"/>
      <c r="L22" s="81"/>
      <c r="M22" s="81"/>
      <c r="N22" s="133"/>
      <c r="O22" s="81"/>
      <c r="P22" s="131"/>
      <c r="Q22" s="131"/>
      <c r="R22" s="131"/>
      <c r="S22" s="145"/>
      <c r="T22" s="81"/>
      <c r="U22" s="81"/>
      <c r="V22" s="81"/>
      <c r="W22" s="81"/>
    </row>
    <row r="23" spans="1:23" ht="87" customHeight="1">
      <c r="A23" s="16">
        <f>A21+1</f>
        <v>14</v>
      </c>
      <c r="B23" s="146" t="s">
        <v>181</v>
      </c>
      <c r="C23" s="146" t="s">
        <v>301</v>
      </c>
      <c r="D23" s="147" t="s">
        <v>183</v>
      </c>
      <c r="E23" s="147" t="s">
        <v>42</v>
      </c>
      <c r="F23" s="148">
        <v>40</v>
      </c>
      <c r="G23" s="148">
        <v>2023</v>
      </c>
      <c r="H23" s="148">
        <v>80</v>
      </c>
      <c r="I23" s="149">
        <v>8000</v>
      </c>
      <c r="J23" s="149">
        <v>8000</v>
      </c>
      <c r="K23" s="150"/>
      <c r="L23" s="150"/>
      <c r="M23" s="150"/>
      <c r="N23" s="149">
        <v>7000</v>
      </c>
      <c r="O23" s="149">
        <v>1000</v>
      </c>
      <c r="P23" s="146"/>
      <c r="Q23" s="146" t="s">
        <v>184</v>
      </c>
      <c r="R23" s="146" t="s">
        <v>302</v>
      </c>
      <c r="S23" s="151" t="s">
        <v>185</v>
      </c>
      <c r="T23" s="149">
        <v>8449.6</v>
      </c>
      <c r="U23" s="149"/>
      <c r="V23" s="149" t="s">
        <v>180</v>
      </c>
      <c r="W23" s="149"/>
    </row>
    <row r="24" spans="1:23" ht="63" customHeight="1">
      <c r="A24" s="16">
        <f t="shared" ref="A24:A30" si="2">A23+1</f>
        <v>15</v>
      </c>
      <c r="B24" s="152" t="s">
        <v>186</v>
      </c>
      <c r="C24" s="152" t="s">
        <v>187</v>
      </c>
      <c r="D24" s="153" t="s">
        <v>188</v>
      </c>
      <c r="E24" s="153" t="s">
        <v>42</v>
      </c>
      <c r="F24" s="154">
        <v>120</v>
      </c>
      <c r="G24" s="154">
        <v>2023</v>
      </c>
      <c r="H24" s="148"/>
      <c r="I24" s="144">
        <v>17000</v>
      </c>
      <c r="J24" s="144">
        <v>17000</v>
      </c>
      <c r="K24" s="155"/>
      <c r="L24" s="155"/>
      <c r="M24" s="155"/>
      <c r="N24" s="144">
        <v>17000</v>
      </c>
      <c r="O24" s="155"/>
      <c r="P24" s="152"/>
      <c r="Q24" s="152" t="s">
        <v>303</v>
      </c>
      <c r="R24" s="152" t="s">
        <v>304</v>
      </c>
      <c r="S24" s="156" t="s">
        <v>190</v>
      </c>
      <c r="T24" s="144">
        <v>3879.4</v>
      </c>
      <c r="U24" s="144"/>
      <c r="V24" s="144" t="s">
        <v>180</v>
      </c>
      <c r="W24" s="144"/>
    </row>
    <row r="25" spans="1:23" ht="81.75" customHeight="1">
      <c r="A25" s="16">
        <f t="shared" si="2"/>
        <v>16</v>
      </c>
      <c r="B25" s="152" t="s">
        <v>191</v>
      </c>
      <c r="C25" s="152" t="s">
        <v>305</v>
      </c>
      <c r="D25" s="153" t="s">
        <v>193</v>
      </c>
      <c r="E25" s="153" t="s">
        <v>42</v>
      </c>
      <c r="F25" s="154">
        <v>56</v>
      </c>
      <c r="G25" s="154">
        <v>2023</v>
      </c>
      <c r="H25" s="148">
        <v>34</v>
      </c>
      <c r="I25" s="144">
        <v>10600</v>
      </c>
      <c r="J25" s="144">
        <v>10600</v>
      </c>
      <c r="K25" s="144"/>
      <c r="L25" s="144"/>
      <c r="M25" s="144"/>
      <c r="N25" s="144">
        <v>9000</v>
      </c>
      <c r="O25" s="144">
        <v>1600</v>
      </c>
      <c r="P25" s="152"/>
      <c r="Q25" s="152" t="s">
        <v>194</v>
      </c>
      <c r="R25" s="152" t="s">
        <v>294</v>
      </c>
      <c r="S25" s="156" t="s">
        <v>195</v>
      </c>
      <c r="T25" s="144">
        <v>9643.1</v>
      </c>
      <c r="U25" s="144">
        <v>14000</v>
      </c>
      <c r="V25" s="144" t="s">
        <v>180</v>
      </c>
      <c r="W25" s="144" t="s">
        <v>196</v>
      </c>
    </row>
    <row r="26" spans="1:23" ht="63" customHeight="1">
      <c r="A26" s="16">
        <f t="shared" si="2"/>
        <v>17</v>
      </c>
      <c r="B26" s="152" t="s">
        <v>220</v>
      </c>
      <c r="C26" s="152" t="s">
        <v>221</v>
      </c>
      <c r="D26" s="153" t="s">
        <v>222</v>
      </c>
      <c r="E26" s="153" t="s">
        <v>42</v>
      </c>
      <c r="F26" s="154">
        <v>60</v>
      </c>
      <c r="G26" s="154">
        <v>2023</v>
      </c>
      <c r="H26" s="148"/>
      <c r="I26" s="144">
        <v>20000</v>
      </c>
      <c r="J26" s="144">
        <v>20000</v>
      </c>
      <c r="K26" s="155"/>
      <c r="L26" s="155"/>
      <c r="M26" s="155"/>
      <c r="N26" s="144">
        <v>17000</v>
      </c>
      <c r="O26" s="144">
        <v>3000</v>
      </c>
      <c r="P26" s="152"/>
      <c r="Q26" s="152" t="s">
        <v>223</v>
      </c>
      <c r="R26" s="152" t="s">
        <v>306</v>
      </c>
      <c r="S26" s="156" t="s">
        <v>224</v>
      </c>
      <c r="T26" s="144">
        <v>9685.1</v>
      </c>
      <c r="U26" s="144"/>
      <c r="V26" s="144" t="s">
        <v>180</v>
      </c>
      <c r="W26" s="144" t="s">
        <v>196</v>
      </c>
    </row>
    <row r="27" spans="1:23" ht="63" customHeight="1">
      <c r="A27" s="16">
        <f t="shared" si="2"/>
        <v>18</v>
      </c>
      <c r="B27" s="152" t="s">
        <v>225</v>
      </c>
      <c r="C27" s="152" t="s">
        <v>226</v>
      </c>
      <c r="D27" s="153" t="s">
        <v>227</v>
      </c>
      <c r="E27" s="157" t="s">
        <v>42</v>
      </c>
      <c r="F27" s="154">
        <v>360</v>
      </c>
      <c r="G27" s="158">
        <v>2023</v>
      </c>
      <c r="H27" s="148"/>
      <c r="I27" s="144">
        <v>25000</v>
      </c>
      <c r="J27" s="144">
        <v>25000</v>
      </c>
      <c r="K27" s="155"/>
      <c r="L27" s="155"/>
      <c r="M27" s="155"/>
      <c r="N27" s="144">
        <v>20000</v>
      </c>
      <c r="O27" s="144">
        <v>5000</v>
      </c>
      <c r="P27" s="159"/>
      <c r="Q27" s="152" t="s">
        <v>228</v>
      </c>
      <c r="R27" s="152" t="s">
        <v>307</v>
      </c>
      <c r="S27" s="156" t="s">
        <v>229</v>
      </c>
      <c r="T27" s="144">
        <v>37132.199999999997</v>
      </c>
      <c r="U27" s="144"/>
      <c r="V27" s="144" t="s">
        <v>180</v>
      </c>
      <c r="W27" s="144"/>
    </row>
    <row r="28" spans="1:23" ht="63" customHeight="1">
      <c r="A28" s="16">
        <f t="shared" si="2"/>
        <v>19</v>
      </c>
      <c r="B28" s="152" t="s">
        <v>236</v>
      </c>
      <c r="C28" s="152" t="s">
        <v>237</v>
      </c>
      <c r="D28" s="153" t="s">
        <v>238</v>
      </c>
      <c r="E28" s="153" t="s">
        <v>42</v>
      </c>
      <c r="F28" s="154">
        <v>20</v>
      </c>
      <c r="G28" s="154">
        <v>2023</v>
      </c>
      <c r="H28" s="148"/>
      <c r="I28" s="155"/>
      <c r="J28" s="155"/>
      <c r="K28" s="155"/>
      <c r="L28" s="155"/>
      <c r="M28" s="155"/>
      <c r="N28" s="144"/>
      <c r="O28" s="144"/>
      <c r="P28" s="159"/>
      <c r="Q28" s="152" t="s">
        <v>239</v>
      </c>
      <c r="R28" s="152" t="s">
        <v>308</v>
      </c>
      <c r="S28" s="156" t="s">
        <v>240</v>
      </c>
      <c r="T28" s="144">
        <v>16689.3</v>
      </c>
      <c r="U28" s="144"/>
      <c r="V28" s="144" t="s">
        <v>180</v>
      </c>
      <c r="W28" s="144" t="s">
        <v>196</v>
      </c>
    </row>
    <row r="29" spans="1:23" ht="84.75" customHeight="1">
      <c r="A29" s="16">
        <f t="shared" si="2"/>
        <v>20</v>
      </c>
      <c r="B29" s="152" t="s">
        <v>165</v>
      </c>
      <c r="C29" s="152" t="s">
        <v>246</v>
      </c>
      <c r="D29" s="153" t="s">
        <v>247</v>
      </c>
      <c r="E29" s="153" t="s">
        <v>42</v>
      </c>
      <c r="F29" s="154"/>
      <c r="G29" s="154"/>
      <c r="H29" s="148">
        <v>405</v>
      </c>
      <c r="I29" s="155"/>
      <c r="J29" s="155"/>
      <c r="K29" s="155"/>
      <c r="L29" s="155"/>
      <c r="M29" s="155"/>
      <c r="N29" s="155"/>
      <c r="O29" s="155"/>
      <c r="P29" s="159"/>
      <c r="Q29" s="152" t="s">
        <v>248</v>
      </c>
      <c r="R29" s="152" t="s">
        <v>309</v>
      </c>
      <c r="S29" s="159"/>
      <c r="T29" s="29">
        <v>68436.2</v>
      </c>
      <c r="U29" s="29">
        <v>117000</v>
      </c>
      <c r="V29" s="144" t="s">
        <v>245</v>
      </c>
      <c r="W29" s="144" t="s">
        <v>196</v>
      </c>
    </row>
    <row r="30" spans="1:23" ht="63" customHeight="1">
      <c r="A30" s="16">
        <f t="shared" si="2"/>
        <v>21</v>
      </c>
      <c r="B30" s="152" t="s">
        <v>241</v>
      </c>
      <c r="C30" s="152" t="s">
        <v>242</v>
      </c>
      <c r="D30" s="153" t="s">
        <v>243</v>
      </c>
      <c r="E30" s="159"/>
      <c r="F30" s="154"/>
      <c r="G30" s="159"/>
      <c r="H30" s="148">
        <v>240</v>
      </c>
      <c r="I30" s="155"/>
      <c r="J30" s="155"/>
      <c r="K30" s="155"/>
      <c r="L30" s="155"/>
      <c r="M30" s="155"/>
      <c r="N30" s="155"/>
      <c r="O30" s="155"/>
      <c r="P30" s="152"/>
      <c r="Q30" s="26" t="s">
        <v>244</v>
      </c>
      <c r="R30" s="152" t="s">
        <v>310</v>
      </c>
      <c r="S30" s="159"/>
      <c r="T30" s="29">
        <v>7607.1</v>
      </c>
      <c r="U30" s="155"/>
      <c r="V30" s="144" t="s">
        <v>245</v>
      </c>
      <c r="W30" s="144" t="s">
        <v>196</v>
      </c>
    </row>
    <row r="31" spans="1:23" ht="27.75" customHeight="1">
      <c r="A31" s="16"/>
      <c r="B31" s="131"/>
      <c r="C31" s="55" t="s">
        <v>311</v>
      </c>
      <c r="D31" s="132"/>
      <c r="E31" s="132"/>
      <c r="F31" s="130"/>
      <c r="G31" s="130"/>
      <c r="H31" s="81"/>
      <c r="I31" s="81"/>
      <c r="J31" s="81"/>
      <c r="K31" s="81"/>
      <c r="L31" s="81"/>
      <c r="M31" s="81"/>
      <c r="N31" s="133"/>
      <c r="O31" s="81"/>
      <c r="P31" s="131"/>
      <c r="Q31" s="131"/>
      <c r="R31" s="131"/>
      <c r="S31" s="145"/>
      <c r="T31" s="81"/>
      <c r="U31" s="81"/>
      <c r="V31" s="81"/>
      <c r="W31" s="81"/>
    </row>
    <row r="32" spans="1:23" ht="75">
      <c r="A32" s="16">
        <f>A30+1</f>
        <v>22</v>
      </c>
      <c r="B32" s="146" t="s">
        <v>156</v>
      </c>
      <c r="C32" s="146" t="s">
        <v>161</v>
      </c>
      <c r="D32" s="147" t="s">
        <v>162</v>
      </c>
      <c r="E32" s="160" t="s">
        <v>42</v>
      </c>
      <c r="F32" s="148"/>
      <c r="G32" s="161">
        <v>2023</v>
      </c>
      <c r="H32" s="148">
        <v>66</v>
      </c>
      <c r="I32" s="149">
        <v>5000</v>
      </c>
      <c r="J32" s="149">
        <v>5000</v>
      </c>
      <c r="K32" s="149"/>
      <c r="L32" s="149"/>
      <c r="M32" s="149"/>
      <c r="N32" s="149">
        <v>5000</v>
      </c>
      <c r="O32" s="149"/>
      <c r="P32" s="146"/>
      <c r="Q32" s="146" t="s">
        <v>163</v>
      </c>
      <c r="R32" s="146" t="s">
        <v>312</v>
      </c>
      <c r="S32" s="162" t="s">
        <v>164</v>
      </c>
      <c r="T32" s="29">
        <v>41501.599999999999</v>
      </c>
      <c r="U32" s="29">
        <v>96000</v>
      </c>
      <c r="V32" s="149" t="s">
        <v>160</v>
      </c>
      <c r="W32" s="149"/>
    </row>
    <row r="33" spans="1:23" ht="75">
      <c r="A33" s="16">
        <f t="shared" ref="A33:A39" si="3">A32+1</f>
        <v>23</v>
      </c>
      <c r="B33" s="152" t="s">
        <v>170</v>
      </c>
      <c r="C33" s="152" t="s">
        <v>171</v>
      </c>
      <c r="D33" s="153" t="s">
        <v>172</v>
      </c>
      <c r="E33" s="157" t="s">
        <v>42</v>
      </c>
      <c r="F33" s="148">
        <v>190</v>
      </c>
      <c r="G33" s="155">
        <v>2023</v>
      </c>
      <c r="H33" s="148"/>
      <c r="I33" s="149">
        <v>26000</v>
      </c>
      <c r="J33" s="149">
        <v>26000</v>
      </c>
      <c r="K33" s="149"/>
      <c r="L33" s="149"/>
      <c r="M33" s="149"/>
      <c r="N33" s="149">
        <v>10000</v>
      </c>
      <c r="O33" s="149">
        <v>16000</v>
      </c>
      <c r="P33" s="152"/>
      <c r="Q33" s="152" t="s">
        <v>313</v>
      </c>
      <c r="R33" s="152" t="s">
        <v>314</v>
      </c>
      <c r="S33" s="163" t="s">
        <v>174</v>
      </c>
      <c r="T33" s="29">
        <v>5625.4</v>
      </c>
      <c r="U33" s="29"/>
      <c r="V33" s="144" t="s">
        <v>160</v>
      </c>
      <c r="W33" s="144"/>
    </row>
    <row r="34" spans="1:23" ht="75">
      <c r="A34" s="16">
        <f t="shared" si="3"/>
        <v>24</v>
      </c>
      <c r="B34" s="152" t="s">
        <v>249</v>
      </c>
      <c r="C34" s="152" t="s">
        <v>250</v>
      </c>
      <c r="D34" s="153" t="s">
        <v>251</v>
      </c>
      <c r="E34" s="153" t="s">
        <v>42</v>
      </c>
      <c r="F34" s="148">
        <v>66</v>
      </c>
      <c r="G34" s="154">
        <v>2023</v>
      </c>
      <c r="H34" s="148"/>
      <c r="I34" s="149">
        <v>12000</v>
      </c>
      <c r="J34" s="149">
        <v>12000</v>
      </c>
      <c r="K34" s="149"/>
      <c r="L34" s="149"/>
      <c r="M34" s="149"/>
      <c r="N34" s="149"/>
      <c r="O34" s="149"/>
      <c r="P34" s="152"/>
      <c r="Q34" s="152" t="s">
        <v>252</v>
      </c>
      <c r="R34" s="152" t="s">
        <v>315</v>
      </c>
      <c r="S34" s="163" t="s">
        <v>253</v>
      </c>
      <c r="T34" s="29">
        <v>8283.2000000000007</v>
      </c>
      <c r="U34" s="29"/>
      <c r="V34" s="144" t="s">
        <v>245</v>
      </c>
      <c r="W34" s="155"/>
    </row>
    <row r="35" spans="1:23" ht="60">
      <c r="A35" s="16">
        <f t="shared" si="3"/>
        <v>25</v>
      </c>
      <c r="B35" s="152" t="s">
        <v>156</v>
      </c>
      <c r="C35" s="152" t="s">
        <v>259</v>
      </c>
      <c r="D35" s="153" t="s">
        <v>260</v>
      </c>
      <c r="E35" s="153" t="s">
        <v>42</v>
      </c>
      <c r="F35" s="148">
        <v>500</v>
      </c>
      <c r="G35" s="154">
        <v>2023</v>
      </c>
      <c r="H35" s="148"/>
      <c r="I35" s="149">
        <v>25000</v>
      </c>
      <c r="J35" s="149">
        <v>25000</v>
      </c>
      <c r="K35" s="149"/>
      <c r="L35" s="149"/>
      <c r="M35" s="149"/>
      <c r="N35" s="149"/>
      <c r="O35" s="149"/>
      <c r="P35" s="152"/>
      <c r="Q35" s="152" t="s">
        <v>261</v>
      </c>
      <c r="R35" s="152" t="s">
        <v>316</v>
      </c>
      <c r="S35" s="163" t="s">
        <v>262</v>
      </c>
      <c r="T35" s="29">
        <v>41501.599999999999</v>
      </c>
      <c r="U35" s="29">
        <v>96000</v>
      </c>
      <c r="V35" s="155"/>
      <c r="W35" s="155"/>
    </row>
    <row r="36" spans="1:23" ht="75">
      <c r="A36" s="16">
        <f t="shared" si="3"/>
        <v>26</v>
      </c>
      <c r="B36" s="152" t="s">
        <v>254</v>
      </c>
      <c r="C36" s="152" t="s">
        <v>317</v>
      </c>
      <c r="D36" s="153" t="s">
        <v>256</v>
      </c>
      <c r="E36" s="153" t="s">
        <v>42</v>
      </c>
      <c r="F36" s="148">
        <v>50</v>
      </c>
      <c r="G36" s="154">
        <v>2023</v>
      </c>
      <c r="H36" s="148"/>
      <c r="I36" s="149">
        <v>5500</v>
      </c>
      <c r="J36" s="149">
        <v>5500</v>
      </c>
      <c r="K36" s="149"/>
      <c r="L36" s="149"/>
      <c r="M36" s="149"/>
      <c r="N36" s="149"/>
      <c r="O36" s="149"/>
      <c r="P36" s="152"/>
      <c r="Q36" s="152" t="s">
        <v>257</v>
      </c>
      <c r="R36" s="152" t="s">
        <v>318</v>
      </c>
      <c r="S36" s="163" t="s">
        <v>258</v>
      </c>
      <c r="T36" s="29">
        <v>-12414.8</v>
      </c>
      <c r="U36" s="29"/>
      <c r="V36" s="144" t="s">
        <v>245</v>
      </c>
      <c r="W36" s="155"/>
    </row>
    <row r="37" spans="1:23" ht="75">
      <c r="A37" s="16">
        <f t="shared" si="3"/>
        <v>27</v>
      </c>
      <c r="B37" s="152" t="s">
        <v>138</v>
      </c>
      <c r="C37" s="152" t="s">
        <v>263</v>
      </c>
      <c r="D37" s="153" t="s">
        <v>25</v>
      </c>
      <c r="E37" s="153" t="s">
        <v>42</v>
      </c>
      <c r="F37" s="148">
        <v>12</v>
      </c>
      <c r="G37" s="154" t="s">
        <v>264</v>
      </c>
      <c r="H37" s="148"/>
      <c r="I37" s="149"/>
      <c r="J37" s="149">
        <v>7000</v>
      </c>
      <c r="K37" s="149"/>
      <c r="L37" s="149"/>
      <c r="M37" s="149"/>
      <c r="N37" s="149"/>
      <c r="O37" s="149"/>
      <c r="P37" s="152"/>
      <c r="Q37" s="152" t="s">
        <v>265</v>
      </c>
      <c r="R37" s="152" t="s">
        <v>318</v>
      </c>
      <c r="S37" s="163" t="s">
        <v>266</v>
      </c>
      <c r="T37" s="29">
        <v>11658.3</v>
      </c>
      <c r="U37" s="29">
        <v>28000</v>
      </c>
      <c r="V37" s="144" t="s">
        <v>267</v>
      </c>
      <c r="W37" s="144"/>
    </row>
    <row r="38" spans="1:23" ht="49.5" customHeight="1">
      <c r="A38" s="16">
        <f t="shared" si="3"/>
        <v>28</v>
      </c>
      <c r="B38" s="26" t="s">
        <v>138</v>
      </c>
      <c r="C38" s="141" t="s">
        <v>319</v>
      </c>
      <c r="D38" s="27" t="s">
        <v>140</v>
      </c>
      <c r="E38" s="27" t="s">
        <v>42</v>
      </c>
      <c r="F38" s="148">
        <v>40</v>
      </c>
      <c r="G38" s="16">
        <v>2023</v>
      </c>
      <c r="H38" s="148"/>
      <c r="I38" s="149">
        <v>6040.5559999999996</v>
      </c>
      <c r="J38" s="149">
        <v>6040.5559999999996</v>
      </c>
      <c r="K38" s="149"/>
      <c r="L38" s="149"/>
      <c r="M38" s="149"/>
      <c r="N38" s="149">
        <f>J38-O38</f>
        <v>3800.5559999999996</v>
      </c>
      <c r="O38" s="149">
        <v>2240</v>
      </c>
      <c r="P38" s="26"/>
      <c r="Q38" s="26" t="s">
        <v>141</v>
      </c>
      <c r="R38" s="26" t="s">
        <v>277</v>
      </c>
      <c r="S38" s="136" t="s">
        <v>142</v>
      </c>
      <c r="T38" s="29">
        <v>11658.3</v>
      </c>
      <c r="U38" s="29">
        <v>28000</v>
      </c>
      <c r="V38" s="29" t="s">
        <v>132</v>
      </c>
      <c r="W38" s="29"/>
    </row>
    <row r="39" spans="1:23" ht="49.5" customHeight="1">
      <c r="A39" s="16">
        <f t="shared" si="3"/>
        <v>29</v>
      </c>
      <c r="B39" s="26" t="s">
        <v>143</v>
      </c>
      <c r="C39" s="26" t="s">
        <v>144</v>
      </c>
      <c r="D39" s="27" t="s">
        <v>145</v>
      </c>
      <c r="E39" s="27" t="s">
        <v>146</v>
      </c>
      <c r="F39" s="148">
        <v>50</v>
      </c>
      <c r="G39" s="16" t="s">
        <v>52</v>
      </c>
      <c r="H39" s="148"/>
      <c r="I39" s="149">
        <f>5314.892+2000</f>
        <v>7314.8919999999998</v>
      </c>
      <c r="J39" s="29">
        <v>5000</v>
      </c>
      <c r="K39" s="29"/>
      <c r="L39" s="29"/>
      <c r="M39" s="29"/>
      <c r="N39" s="29">
        <v>3000</v>
      </c>
      <c r="O39" s="29">
        <v>2000</v>
      </c>
      <c r="P39" s="26"/>
      <c r="Q39" s="26" t="s">
        <v>147</v>
      </c>
      <c r="R39" s="26" t="s">
        <v>320</v>
      </c>
      <c r="S39" s="136" t="s">
        <v>148</v>
      </c>
      <c r="T39" s="29">
        <v>7504.2</v>
      </c>
      <c r="U39" s="29">
        <v>12000</v>
      </c>
      <c r="V39" s="29" t="s">
        <v>149</v>
      </c>
      <c r="W39" s="29"/>
    </row>
    <row r="40" spans="1:23" ht="18" customHeight="1">
      <c r="A40" s="164"/>
      <c r="B40" s="55"/>
      <c r="C40" s="356" t="s">
        <v>72</v>
      </c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ht="18" customHeight="1">
      <c r="A41" s="164"/>
      <c r="B41" s="57"/>
      <c r="C41" s="57"/>
      <c r="D41" s="55"/>
      <c r="E41" s="55"/>
      <c r="F41" s="55"/>
      <c r="G41" s="58"/>
      <c r="H41" s="59"/>
      <c r="I41" s="59"/>
      <c r="J41" s="59"/>
      <c r="K41" s="59">
        <v>100000</v>
      </c>
      <c r="L41" s="59"/>
      <c r="M41" s="59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ht="15.75" hidden="1" customHeight="1">
      <c r="A42" s="166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</row>
    <row r="43" spans="1:23" ht="15.75" hidden="1" customHeight="1">
      <c r="A43" s="166"/>
      <c r="B43" s="167"/>
      <c r="C43" s="167"/>
      <c r="D43" s="167"/>
      <c r="E43" s="167"/>
      <c r="F43" s="167"/>
      <c r="G43" s="167"/>
      <c r="H43" s="168"/>
      <c r="I43" s="168" t="e">
        <f>#REF!+#REF!+#REF!+#REF!+#REF!+#REF!+#REF!+#REF!</f>
        <v>#REF!</v>
      </c>
      <c r="J43" s="168" t="e">
        <f>#REF!+#REF!+#REF!+#REF!+#REF!+#REF!+#REF!+#REF!</f>
        <v>#REF!</v>
      </c>
      <c r="K43" s="168" t="e">
        <f>#REF!+#REF!+#REF!+#REF!+#REF!+#REF!+#REF!+#REF!</f>
        <v>#REF!</v>
      </c>
      <c r="L43" s="168" t="e">
        <f>#REF!+#REF!+#REF!+#REF!+#REF!+#REF!+#REF!+#REF!+#REF!</f>
        <v>#REF!</v>
      </c>
      <c r="M43" s="168" t="e">
        <f>#REF!+#REF!+#REF!+#REF!+#REF!+#REF!+#REF!+#REF!</f>
        <v>#REF!</v>
      </c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5.75" hidden="1" customHeight="1">
      <c r="A44" s="166"/>
      <c r="B44" s="167"/>
      <c r="C44" s="167"/>
      <c r="D44" s="169"/>
      <c r="E44" s="169"/>
      <c r="F44" s="169"/>
      <c r="G44" s="169"/>
      <c r="H44" s="169"/>
      <c r="I44" s="169"/>
      <c r="J44" s="169"/>
      <c r="K44" s="167"/>
      <c r="L44" s="168">
        <v>53893.599999999999</v>
      </c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5.75" hidden="1" customHeight="1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 t="e">
        <f>L43+L44</f>
        <v>#REF!</v>
      </c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5.75" hidden="1" customHeight="1">
      <c r="A46" s="166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5.75" hidden="1" customHeight="1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</row>
    <row r="48" spans="1:23" ht="15.75" hidden="1" customHeight="1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>
        <v>50893.599999999999</v>
      </c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ht="15.75" hidden="1" customHeight="1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 t="e">
        <f>L43+L48</f>
        <v>#REF!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ht="15.75" hidden="1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</row>
    <row r="51" spans="1:23" ht="15.75" customHeight="1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5.75" customHeight="1">
      <c r="A52" s="166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70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</row>
    <row r="53" spans="1:23" ht="15.75" customHeight="1">
      <c r="A53" s="166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71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5.75" customHeight="1">
      <c r="A54" s="166"/>
      <c r="B54" s="167"/>
      <c r="C54" s="167"/>
      <c r="D54" s="167"/>
      <c r="E54" s="167"/>
      <c r="F54" s="172"/>
      <c r="G54" s="167"/>
      <c r="H54" s="167"/>
      <c r="I54" s="167"/>
      <c r="J54" s="167"/>
      <c r="K54" s="167"/>
      <c r="L54" s="170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5.75" customHeight="1">
      <c r="A55" s="166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173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15.75" customHeight="1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5.75" customHeight="1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73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5.75" customHeight="1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5.75" customHeight="1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74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5.75" customHeight="1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5.75" customHeight="1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5.75" customHeight="1">
      <c r="A62" s="166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5.7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ht="15.75" customHeight="1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ht="15.75" customHeight="1">
      <c r="A65" s="166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5.75" customHeight="1">
      <c r="A66" s="166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5.75" customHeight="1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5.75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ht="15.75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ht="15.75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ht="15.75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ht="15.75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ht="15.75" customHeight="1">
      <c r="A73" s="166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ht="15.75" customHeight="1">
      <c r="A74" s="166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ht="15.75" customHeight="1">
      <c r="A75" s="166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</row>
    <row r="77" spans="1:23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</row>
    <row r="78" spans="1:23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</row>
    <row r="79" spans="1:23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</row>
    <row r="80" spans="1:23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</row>
    <row r="81" spans="1:23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</row>
    <row r="82" spans="1:23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</row>
    <row r="83" spans="1:2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</row>
    <row r="84" spans="1:23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</row>
    <row r="85" spans="1:23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23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</row>
    <row r="87" spans="1:23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</row>
    <row r="88" spans="1:23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</row>
    <row r="89" spans="1:23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</row>
    <row r="90" spans="1:23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</row>
    <row r="91" spans="1:23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</row>
    <row r="92" spans="1:23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</row>
    <row r="93" spans="1:2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</row>
    <row r="94" spans="1:23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</row>
    <row r="95" spans="1:23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</row>
    <row r="96" spans="1:23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</row>
    <row r="97" spans="1:23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</row>
    <row r="98" spans="1:23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</row>
    <row r="99" spans="1:23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</row>
    <row r="100" spans="1:23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</row>
    <row r="101" spans="1:23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</row>
    <row r="102" spans="1:23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</row>
    <row r="103" spans="1:2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</row>
    <row r="104" spans="1:23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</row>
    <row r="105" spans="1:23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</row>
    <row r="106" spans="1:23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</row>
    <row r="107" spans="1:23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</row>
    <row r="108" spans="1:23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</row>
    <row r="109" spans="1:23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</row>
    <row r="110" spans="1:23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</row>
    <row r="111" spans="1:23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</row>
    <row r="112" spans="1:23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</row>
    <row r="113" spans="1:2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</row>
    <row r="114" spans="1:23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</row>
    <row r="115" spans="1:23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1:23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1:23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1:2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1:23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  <row r="165" spans="1:23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</row>
    <row r="166" spans="1:23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</row>
    <row r="167" spans="1:23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</row>
    <row r="168" spans="1:23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</row>
    <row r="169" spans="1:23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</row>
    <row r="170" spans="1:23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</row>
    <row r="171" spans="1:23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</row>
    <row r="172" spans="1:23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</row>
    <row r="173" spans="1:2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</row>
    <row r="174" spans="1:23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</row>
    <row r="175" spans="1:23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</row>
    <row r="176" spans="1:23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</row>
    <row r="177" spans="1:23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</row>
    <row r="178" spans="1:23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</row>
    <row r="179" spans="1:23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</row>
    <row r="180" spans="1:23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</row>
    <row r="181" spans="1:23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</row>
    <row r="182" spans="1:23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</row>
    <row r="183" spans="1:2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</row>
    <row r="184" spans="1:23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</row>
    <row r="185" spans="1:23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</row>
    <row r="186" spans="1:23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</row>
    <row r="187" spans="1:23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</row>
    <row r="188" spans="1:23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</row>
    <row r="189" spans="1:23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</row>
    <row r="190" spans="1:23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</row>
    <row r="191" spans="1:23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</row>
    <row r="192" spans="1:23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</row>
    <row r="193" spans="1:2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</row>
    <row r="194" spans="1:23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</row>
    <row r="195" spans="1:23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</row>
    <row r="196" spans="1:23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</row>
    <row r="197" spans="1:23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</row>
    <row r="198" spans="1:23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</row>
    <row r="199" spans="1:23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</row>
    <row r="200" spans="1:23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</row>
    <row r="201" spans="1:23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</row>
    <row r="202" spans="1:23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</row>
    <row r="203" spans="1:2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</row>
    <row r="204" spans="1:23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</row>
    <row r="205" spans="1:23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</row>
    <row r="206" spans="1:23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</row>
    <row r="207" spans="1:23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</row>
    <row r="208" spans="1:23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</row>
    <row r="209" spans="1:23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</row>
    <row r="210" spans="1:23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</row>
    <row r="211" spans="1:23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</row>
    <row r="212" spans="1:23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</row>
    <row r="213" spans="1:23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</row>
    <row r="214" spans="1:23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</row>
    <row r="215" spans="1:23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</row>
    <row r="216" spans="1:23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</row>
    <row r="217" spans="1:23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</row>
    <row r="218" spans="1:23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</row>
    <row r="219" spans="1:23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</row>
    <row r="220" spans="1:23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</row>
    <row r="221" spans="1:23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</row>
    <row r="222" spans="1:23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</row>
    <row r="223" spans="1:23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</row>
    <row r="224" spans="1:23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</row>
    <row r="225" spans="1:23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</row>
    <row r="226" spans="1:23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</row>
    <row r="227" spans="1:23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</row>
    <row r="228" spans="1:23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</row>
    <row r="229" spans="1:23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</row>
    <row r="230" spans="1:23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</row>
    <row r="231" spans="1:23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</row>
    <row r="232" spans="1:23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</row>
    <row r="233" spans="1:23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</row>
    <row r="234" spans="1:23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</row>
    <row r="235" spans="1:23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</row>
    <row r="236" spans="1:23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</row>
    <row r="237" spans="1:23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</row>
    <row r="238" spans="1:23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</row>
    <row r="239" spans="1:23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</row>
    <row r="240" spans="1:23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</row>
    <row r="241" spans="1:23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</row>
    <row r="242" spans="1:23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</row>
    <row r="243" spans="1:23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</row>
    <row r="244" spans="1:23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</row>
    <row r="245" spans="1:23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</row>
    <row r="246" spans="1:23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</row>
    <row r="247" spans="1:23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</row>
    <row r="248" spans="1:23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</row>
    <row r="249" spans="1:23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</row>
    <row r="250" spans="1:23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</row>
    <row r="251" spans="1:23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</row>
    <row r="252" spans="1:23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</row>
    <row r="253" spans="1:23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</row>
    <row r="254" spans="1:23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</row>
    <row r="255" spans="1:23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</row>
    <row r="256" spans="1:23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</row>
    <row r="257" spans="1:23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</row>
    <row r="258" spans="1:23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</row>
    <row r="259" spans="1:23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</row>
    <row r="260" spans="1:23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</row>
    <row r="261" spans="1:23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</row>
    <row r="262" spans="1:23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</row>
    <row r="263" spans="1:23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</row>
    <row r="264" spans="1:23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</row>
    <row r="265" spans="1:23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</row>
    <row r="266" spans="1:23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</row>
    <row r="267" spans="1:23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</row>
    <row r="268" spans="1:23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</row>
    <row r="269" spans="1:23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</row>
    <row r="270" spans="1:23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</row>
    <row r="271" spans="1:23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</row>
    <row r="272" spans="1:23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</row>
    <row r="273" spans="1:23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</row>
    <row r="274" spans="1:23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</row>
    <row r="275" spans="1:23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</row>
    <row r="276" spans="1:23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</row>
    <row r="277" spans="1:23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</row>
    <row r="278" spans="1:23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</row>
    <row r="279" spans="1:23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</row>
    <row r="280" spans="1:23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</row>
    <row r="281" spans="1:23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</row>
    <row r="282" spans="1:23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</row>
    <row r="283" spans="1:23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</row>
    <row r="284" spans="1:23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</row>
    <row r="285" spans="1:23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</row>
    <row r="286" spans="1:23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</row>
    <row r="287" spans="1:23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</row>
    <row r="288" spans="1:23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</row>
    <row r="289" spans="1:23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</row>
    <row r="290" spans="1:23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</row>
    <row r="291" spans="1:23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</row>
    <row r="292" spans="1:23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</row>
    <row r="293" spans="1:23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</row>
    <row r="294" spans="1:23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</row>
    <row r="295" spans="1:23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</row>
    <row r="296" spans="1:23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</row>
    <row r="297" spans="1:23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</row>
    <row r="298" spans="1:23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</row>
    <row r="299" spans="1:23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</row>
    <row r="300" spans="1:23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</row>
    <row r="301" spans="1:23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</row>
    <row r="302" spans="1:23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</row>
    <row r="303" spans="1:23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</row>
    <row r="304" spans="1:23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</row>
    <row r="305" spans="1:23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</row>
    <row r="306" spans="1:23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</row>
    <row r="307" spans="1:23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</row>
    <row r="308" spans="1:23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</row>
    <row r="309" spans="1:23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</row>
    <row r="310" spans="1:23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</row>
    <row r="311" spans="1:23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</row>
    <row r="312" spans="1:23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</row>
    <row r="313" spans="1:23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</row>
    <row r="314" spans="1:23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</row>
    <row r="315" spans="1:23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</row>
    <row r="316" spans="1:23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</row>
    <row r="317" spans="1:23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</row>
    <row r="318" spans="1:23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</row>
    <row r="319" spans="1:23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</row>
    <row r="320" spans="1:23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</row>
    <row r="321" spans="1:23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</row>
    <row r="322" spans="1:23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</row>
    <row r="323" spans="1:23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</row>
    <row r="324" spans="1:23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</row>
    <row r="325" spans="1:23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</row>
    <row r="326" spans="1:23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</row>
    <row r="327" spans="1:23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</row>
    <row r="328" spans="1:23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</row>
    <row r="329" spans="1:23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</row>
    <row r="330" spans="1:23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</row>
    <row r="331" spans="1:23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</row>
    <row r="332" spans="1:23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</row>
    <row r="333" spans="1:23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</row>
    <row r="334" spans="1:23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</row>
    <row r="335" spans="1:23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</row>
    <row r="336" spans="1:23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</row>
    <row r="337" spans="1:23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</row>
    <row r="338" spans="1:23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</row>
    <row r="339" spans="1:23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</row>
    <row r="340" spans="1:23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</row>
    <row r="341" spans="1:23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</row>
    <row r="342" spans="1:23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</row>
    <row r="343" spans="1:23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</row>
    <row r="344" spans="1:23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</row>
    <row r="345" spans="1:23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</row>
    <row r="346" spans="1:23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</row>
    <row r="347" spans="1:23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</row>
    <row r="348" spans="1:23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</row>
    <row r="349" spans="1:23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</row>
    <row r="350" spans="1:23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</row>
    <row r="351" spans="1:23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</row>
    <row r="352" spans="1:23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</row>
    <row r="353" spans="1:23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</row>
    <row r="354" spans="1:23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</row>
    <row r="355" spans="1:23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</row>
    <row r="356" spans="1:23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</row>
    <row r="357" spans="1:23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</row>
    <row r="358" spans="1:23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</row>
    <row r="359" spans="1:23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</row>
    <row r="360" spans="1:23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</row>
    <row r="361" spans="1:23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</row>
    <row r="362" spans="1:23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</row>
    <row r="363" spans="1:23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</row>
    <row r="364" spans="1:23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</row>
    <row r="365" spans="1:23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</row>
    <row r="366" spans="1:23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</row>
    <row r="367" spans="1:23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</row>
    <row r="368" spans="1:23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</row>
    <row r="369" spans="1:23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</row>
    <row r="370" spans="1:23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</row>
    <row r="371" spans="1:23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</row>
    <row r="372" spans="1:23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</row>
    <row r="373" spans="1:23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</row>
    <row r="374" spans="1:23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</row>
    <row r="375" spans="1:23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</row>
    <row r="376" spans="1:23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</row>
    <row r="377" spans="1:23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</row>
    <row r="378" spans="1:23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</row>
    <row r="379" spans="1:23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</row>
    <row r="380" spans="1:23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</row>
    <row r="381" spans="1:23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</row>
    <row r="382" spans="1:23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</row>
    <row r="383" spans="1:23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</row>
    <row r="384" spans="1:23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</row>
    <row r="385" spans="1:23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</row>
    <row r="386" spans="1:23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</row>
    <row r="387" spans="1:23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</row>
    <row r="388" spans="1:23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</row>
    <row r="389" spans="1:23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</row>
    <row r="390" spans="1:23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</row>
    <row r="391" spans="1:23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</row>
    <row r="392" spans="1:23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</row>
    <row r="393" spans="1:23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</row>
    <row r="394" spans="1:23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</row>
    <row r="395" spans="1:23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</row>
    <row r="396" spans="1:23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</row>
    <row r="397" spans="1:23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</row>
    <row r="398" spans="1:23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</row>
    <row r="399" spans="1:23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</row>
    <row r="400" spans="1:23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</row>
    <row r="401" spans="1:23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</row>
    <row r="402" spans="1:23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</row>
    <row r="403" spans="1:23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</row>
    <row r="404" spans="1:23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</row>
    <row r="405" spans="1:23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</row>
    <row r="406" spans="1:23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</row>
    <row r="407" spans="1:23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</row>
    <row r="408" spans="1:23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</row>
    <row r="409" spans="1:23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</row>
    <row r="410" spans="1:23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</row>
    <row r="411" spans="1:23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</row>
    <row r="412" spans="1:23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</row>
    <row r="413" spans="1:23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</row>
    <row r="414" spans="1:23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</row>
    <row r="415" spans="1:23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</row>
    <row r="416" spans="1:23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</row>
    <row r="417" spans="1:23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</row>
    <row r="418" spans="1:23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</row>
    <row r="419" spans="1:23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</row>
    <row r="420" spans="1:23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</row>
    <row r="421" spans="1:23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</row>
    <row r="422" spans="1:23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</row>
    <row r="423" spans="1:23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</row>
    <row r="424" spans="1:23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</row>
    <row r="425" spans="1:23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</row>
    <row r="426" spans="1:23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</row>
    <row r="427" spans="1:23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</row>
    <row r="428" spans="1:23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</row>
    <row r="429" spans="1:23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</row>
    <row r="430" spans="1:23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</row>
    <row r="431" spans="1:23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</row>
    <row r="432" spans="1:23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</row>
    <row r="433" spans="1:23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</row>
    <row r="434" spans="1:23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</row>
    <row r="435" spans="1:23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</row>
    <row r="436" spans="1:23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</row>
    <row r="437" spans="1:23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</row>
    <row r="438" spans="1:23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</row>
    <row r="439" spans="1:23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</row>
    <row r="440" spans="1:23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</row>
    <row r="441" spans="1:23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</row>
    <row r="442" spans="1:23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</row>
    <row r="443" spans="1:23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</row>
    <row r="444" spans="1:23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</row>
    <row r="445" spans="1:23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</row>
    <row r="446" spans="1:23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</row>
    <row r="447" spans="1:23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</row>
    <row r="448" spans="1:23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</row>
    <row r="449" spans="1:23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</row>
    <row r="450" spans="1:23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</row>
    <row r="451" spans="1:23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</row>
    <row r="452" spans="1:23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</row>
    <row r="453" spans="1:23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</row>
    <row r="454" spans="1:23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</row>
    <row r="455" spans="1:23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</row>
    <row r="456" spans="1:23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</row>
    <row r="457" spans="1:23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</row>
    <row r="458" spans="1:23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</row>
    <row r="459" spans="1:23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</row>
    <row r="460" spans="1:23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</row>
    <row r="461" spans="1:23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</row>
    <row r="462" spans="1:23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</row>
    <row r="463" spans="1:23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</row>
    <row r="464" spans="1:23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</row>
    <row r="465" spans="1:23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</row>
    <row r="466" spans="1:23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</row>
    <row r="467" spans="1:23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</row>
    <row r="468" spans="1:23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</row>
    <row r="469" spans="1:23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</row>
    <row r="470" spans="1:23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</row>
    <row r="471" spans="1:23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</row>
    <row r="472" spans="1:23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</row>
    <row r="473" spans="1:23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</row>
    <row r="474" spans="1:23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</row>
    <row r="475" spans="1:23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</row>
    <row r="476" spans="1:23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</row>
    <row r="477" spans="1:23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</row>
    <row r="478" spans="1:23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</row>
    <row r="479" spans="1:23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</row>
    <row r="480" spans="1:23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</row>
    <row r="481" spans="1:23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</row>
    <row r="482" spans="1:23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</row>
    <row r="483" spans="1:23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</row>
    <row r="484" spans="1:23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</row>
    <row r="485" spans="1:23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</row>
    <row r="486" spans="1:23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</row>
    <row r="487" spans="1:23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</row>
    <row r="488" spans="1:23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</row>
    <row r="489" spans="1:23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</row>
    <row r="490" spans="1:23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</row>
    <row r="491" spans="1:23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</row>
    <row r="492" spans="1:23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</row>
    <row r="493" spans="1:23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</row>
    <row r="494" spans="1:23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</row>
    <row r="495" spans="1:23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</row>
    <row r="496" spans="1:23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</row>
    <row r="497" spans="1:23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</row>
    <row r="498" spans="1:23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</row>
    <row r="499" spans="1:23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</row>
    <row r="500" spans="1:23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</row>
    <row r="501" spans="1:23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</row>
    <row r="502" spans="1:23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</row>
    <row r="503" spans="1:23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</row>
    <row r="504" spans="1:23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</row>
    <row r="505" spans="1:23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</row>
    <row r="506" spans="1:23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</row>
    <row r="507" spans="1:23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</row>
    <row r="508" spans="1:23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</row>
    <row r="509" spans="1:23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</row>
    <row r="510" spans="1:23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</row>
    <row r="511" spans="1:23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</row>
    <row r="512" spans="1:23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</row>
    <row r="513" spans="1:23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</row>
    <row r="514" spans="1:23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</row>
    <row r="515" spans="1:23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</row>
    <row r="516" spans="1:23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</row>
    <row r="517" spans="1:23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</row>
    <row r="518" spans="1:23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</row>
    <row r="519" spans="1:23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</row>
    <row r="520" spans="1:23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</row>
    <row r="521" spans="1:23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</row>
    <row r="522" spans="1:23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</row>
    <row r="523" spans="1:23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</row>
    <row r="524" spans="1:23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</row>
    <row r="525" spans="1:23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</row>
    <row r="526" spans="1:23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</row>
    <row r="527" spans="1:23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</row>
    <row r="528" spans="1:23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</row>
    <row r="529" spans="1:23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</row>
    <row r="530" spans="1:23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</row>
    <row r="531" spans="1:23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</row>
    <row r="532" spans="1:23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</row>
    <row r="533" spans="1:23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</row>
    <row r="534" spans="1:23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</row>
    <row r="535" spans="1:23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</row>
    <row r="536" spans="1:23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</row>
    <row r="537" spans="1:23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</row>
    <row r="538" spans="1:23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</row>
    <row r="539" spans="1:23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</row>
    <row r="540" spans="1:23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</row>
    <row r="541" spans="1:23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</row>
    <row r="542" spans="1:23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</row>
    <row r="543" spans="1:23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</row>
    <row r="544" spans="1:23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</row>
    <row r="545" spans="1:23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</row>
    <row r="546" spans="1:23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</row>
    <row r="547" spans="1:23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</row>
    <row r="548" spans="1:23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</row>
    <row r="549" spans="1:23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</row>
    <row r="550" spans="1:23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</row>
    <row r="551" spans="1:23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</row>
    <row r="552" spans="1:23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</row>
    <row r="553" spans="1:23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</row>
    <row r="554" spans="1:23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</row>
    <row r="555" spans="1:23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</row>
    <row r="556" spans="1:23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</row>
    <row r="557" spans="1:23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</row>
    <row r="558" spans="1:23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</row>
    <row r="559" spans="1:23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</row>
    <row r="560" spans="1:23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</row>
    <row r="561" spans="1:23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</row>
    <row r="562" spans="1:23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</row>
    <row r="563" spans="1:23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</row>
    <row r="564" spans="1:23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</row>
    <row r="565" spans="1:23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</row>
    <row r="566" spans="1:23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</row>
    <row r="567" spans="1:23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</row>
    <row r="568" spans="1:23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</row>
    <row r="569" spans="1:23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</row>
    <row r="570" spans="1:23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</row>
    <row r="571" spans="1:23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</row>
    <row r="572" spans="1:23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</row>
    <row r="573" spans="1:23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</row>
    <row r="574" spans="1:23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</row>
    <row r="575" spans="1:23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</row>
    <row r="576" spans="1:23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</row>
    <row r="577" spans="1:23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</row>
    <row r="578" spans="1:23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</row>
    <row r="579" spans="1:23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</row>
    <row r="580" spans="1:23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</row>
    <row r="581" spans="1:23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</row>
    <row r="582" spans="1:23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</row>
    <row r="583" spans="1:23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</row>
    <row r="584" spans="1:23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</row>
    <row r="585" spans="1:23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</row>
    <row r="586" spans="1:23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</row>
    <row r="587" spans="1:23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</row>
    <row r="588" spans="1:23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</row>
    <row r="589" spans="1:23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</row>
    <row r="590" spans="1:23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</row>
    <row r="591" spans="1:23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</row>
    <row r="592" spans="1:23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</row>
    <row r="593" spans="1:23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</row>
    <row r="594" spans="1:23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</row>
    <row r="595" spans="1:23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</row>
    <row r="596" spans="1:23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</row>
    <row r="597" spans="1:23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</row>
    <row r="598" spans="1:23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</row>
    <row r="599" spans="1:23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</row>
    <row r="600" spans="1:23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</row>
    <row r="601" spans="1:23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</row>
    <row r="602" spans="1:23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</row>
    <row r="603" spans="1:23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</row>
    <row r="604" spans="1:23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</row>
    <row r="605" spans="1:23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</row>
    <row r="606" spans="1:23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</row>
    <row r="607" spans="1:23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</row>
    <row r="608" spans="1:23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</row>
    <row r="609" spans="1:23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</row>
    <row r="610" spans="1:23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</row>
    <row r="611" spans="1:23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</row>
    <row r="612" spans="1:23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</row>
    <row r="613" spans="1:23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</row>
    <row r="614" spans="1:23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</row>
    <row r="615" spans="1:23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</row>
    <row r="616" spans="1:23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</row>
    <row r="617" spans="1:23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</row>
    <row r="618" spans="1:23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</row>
    <row r="619" spans="1:23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</row>
    <row r="620" spans="1:23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</row>
    <row r="621" spans="1:23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</row>
    <row r="622" spans="1:23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</row>
    <row r="623" spans="1:23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</row>
    <row r="624" spans="1:23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</row>
    <row r="625" spans="1:23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</row>
    <row r="626" spans="1:23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</row>
    <row r="627" spans="1:23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</row>
    <row r="628" spans="1:23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</row>
    <row r="629" spans="1:23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</row>
    <row r="630" spans="1:23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</row>
    <row r="631" spans="1:23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</row>
    <row r="632" spans="1:23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</row>
    <row r="633" spans="1:23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</row>
    <row r="634" spans="1:23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</row>
    <row r="635" spans="1:23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</row>
    <row r="636" spans="1:23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</row>
    <row r="637" spans="1:23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</row>
    <row r="638" spans="1:23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</row>
    <row r="639" spans="1:23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</row>
    <row r="640" spans="1:23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</row>
    <row r="641" spans="1:23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</row>
    <row r="642" spans="1:23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</row>
    <row r="643" spans="1:23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</row>
    <row r="644" spans="1:23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</row>
    <row r="645" spans="1:23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</row>
    <row r="646" spans="1:23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</row>
    <row r="647" spans="1:23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</row>
    <row r="648" spans="1:23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</row>
    <row r="649" spans="1:23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</row>
    <row r="650" spans="1:23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</row>
    <row r="651" spans="1:23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</row>
    <row r="652" spans="1:23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</row>
    <row r="653" spans="1:23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</row>
    <row r="654" spans="1:23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</row>
    <row r="655" spans="1:23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</row>
    <row r="656" spans="1:23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</row>
    <row r="657" spans="1:23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</row>
    <row r="658" spans="1:23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</row>
    <row r="659" spans="1:23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</row>
    <row r="660" spans="1:23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</row>
    <row r="661" spans="1:23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</row>
    <row r="662" spans="1:23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</row>
    <row r="663" spans="1:23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</row>
    <row r="664" spans="1:23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</row>
    <row r="665" spans="1:23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</row>
    <row r="666" spans="1:23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</row>
    <row r="667" spans="1:23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</row>
    <row r="668" spans="1:23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</row>
    <row r="669" spans="1:23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</row>
    <row r="670" spans="1:23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</row>
    <row r="671" spans="1:23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</row>
    <row r="672" spans="1:23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</row>
    <row r="673" spans="1:23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</row>
    <row r="674" spans="1:23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</row>
    <row r="675" spans="1:23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</row>
    <row r="676" spans="1:23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</row>
    <row r="677" spans="1:23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</row>
    <row r="678" spans="1:23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</row>
    <row r="679" spans="1:23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</row>
    <row r="680" spans="1:23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</row>
    <row r="681" spans="1:23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</row>
    <row r="682" spans="1:23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</row>
    <row r="683" spans="1:23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</row>
    <row r="684" spans="1:23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</row>
    <row r="685" spans="1:23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</row>
    <row r="686" spans="1:23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</row>
    <row r="687" spans="1:23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</row>
    <row r="688" spans="1:23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</row>
    <row r="689" spans="1:23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</row>
    <row r="690" spans="1:23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</row>
    <row r="691" spans="1:23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</row>
    <row r="692" spans="1:23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</row>
    <row r="693" spans="1:23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</row>
    <row r="694" spans="1:23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</row>
    <row r="695" spans="1:23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</row>
    <row r="696" spans="1:23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</row>
    <row r="697" spans="1:23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</row>
    <row r="698" spans="1:23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</row>
    <row r="699" spans="1:23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</row>
    <row r="700" spans="1:23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</row>
    <row r="701" spans="1:23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</row>
    <row r="702" spans="1:23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</row>
    <row r="703" spans="1:23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</row>
    <row r="704" spans="1:23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</row>
    <row r="705" spans="1:23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</row>
    <row r="706" spans="1:23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</row>
    <row r="707" spans="1:23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</row>
    <row r="708" spans="1:23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</row>
    <row r="709" spans="1:23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</row>
    <row r="710" spans="1:23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</row>
    <row r="711" spans="1:23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</row>
    <row r="712" spans="1:23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</row>
    <row r="713" spans="1:23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</row>
    <row r="714" spans="1:23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</row>
    <row r="715" spans="1:23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</row>
    <row r="716" spans="1:23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</row>
    <row r="717" spans="1:23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</row>
    <row r="718" spans="1:23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</row>
    <row r="719" spans="1:23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</row>
    <row r="720" spans="1:23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</row>
    <row r="721" spans="1:23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</row>
    <row r="722" spans="1:23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</row>
    <row r="723" spans="1:23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</row>
    <row r="724" spans="1:23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</row>
    <row r="725" spans="1:23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</row>
    <row r="726" spans="1:23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</row>
    <row r="727" spans="1:23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</row>
    <row r="728" spans="1:23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</row>
    <row r="729" spans="1:23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</row>
    <row r="730" spans="1:23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</row>
    <row r="731" spans="1:23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</row>
    <row r="732" spans="1:23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</row>
    <row r="733" spans="1:23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</row>
    <row r="734" spans="1:23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</row>
    <row r="735" spans="1:23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</row>
    <row r="736" spans="1:23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</row>
    <row r="737" spans="1:23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</row>
    <row r="738" spans="1:23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</row>
    <row r="739" spans="1:23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</row>
    <row r="740" spans="1:23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</row>
    <row r="741" spans="1:23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</row>
    <row r="742" spans="1:23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</row>
    <row r="743" spans="1:23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</row>
    <row r="744" spans="1:23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</row>
    <row r="745" spans="1:23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</row>
    <row r="746" spans="1:23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</row>
    <row r="747" spans="1:23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</row>
    <row r="748" spans="1:23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</row>
    <row r="749" spans="1:23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</row>
    <row r="750" spans="1:23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</row>
    <row r="751" spans="1:23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</row>
    <row r="752" spans="1:23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</row>
    <row r="753" spans="1:23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</row>
    <row r="754" spans="1:23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</row>
    <row r="755" spans="1:23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</row>
    <row r="756" spans="1:23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</row>
    <row r="757" spans="1:23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</row>
    <row r="758" spans="1:23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</row>
    <row r="759" spans="1:23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</row>
    <row r="760" spans="1:23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</row>
    <row r="761" spans="1:23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</row>
    <row r="762" spans="1:23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</row>
    <row r="763" spans="1:23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</row>
    <row r="764" spans="1:23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</row>
    <row r="765" spans="1:23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</row>
    <row r="766" spans="1:23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</row>
    <row r="767" spans="1:23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</row>
    <row r="768" spans="1:23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</row>
    <row r="769" spans="1:23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</row>
    <row r="770" spans="1:23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</row>
    <row r="771" spans="1:23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</row>
    <row r="772" spans="1:23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</row>
    <row r="773" spans="1:23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</row>
    <row r="774" spans="1:23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</row>
    <row r="775" spans="1:23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</row>
    <row r="776" spans="1:23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</row>
    <row r="777" spans="1:23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</row>
    <row r="778" spans="1:23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</row>
    <row r="779" spans="1:23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</row>
    <row r="780" spans="1:23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</row>
    <row r="781" spans="1:23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</row>
    <row r="782" spans="1:23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</row>
    <row r="783" spans="1:23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</row>
    <row r="784" spans="1:23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</row>
    <row r="785" spans="1:23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</row>
    <row r="786" spans="1:23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</row>
    <row r="787" spans="1:23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</row>
    <row r="788" spans="1:23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</row>
    <row r="789" spans="1:23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</row>
    <row r="790" spans="1:23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</row>
    <row r="791" spans="1:23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</row>
    <row r="792" spans="1:23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</row>
    <row r="793" spans="1:23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</row>
    <row r="794" spans="1:23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</row>
    <row r="795" spans="1:23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</row>
    <row r="796" spans="1:23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</row>
    <row r="797" spans="1:23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</row>
    <row r="798" spans="1:23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</row>
    <row r="799" spans="1:23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</row>
    <row r="800" spans="1:23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</row>
    <row r="801" spans="1:23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</row>
    <row r="802" spans="1:23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</row>
    <row r="803" spans="1:23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</row>
    <row r="804" spans="1:23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</row>
    <row r="805" spans="1:23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</row>
    <row r="806" spans="1:23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</row>
    <row r="807" spans="1:23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</row>
    <row r="808" spans="1:23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</row>
    <row r="809" spans="1:23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</row>
    <row r="810" spans="1:23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</row>
    <row r="811" spans="1:23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</row>
    <row r="812" spans="1:23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</row>
    <row r="813" spans="1:23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</row>
    <row r="814" spans="1:23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</row>
    <row r="815" spans="1:23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</row>
    <row r="816" spans="1:23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</row>
    <row r="817" spans="1:23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</row>
    <row r="818" spans="1:23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</row>
    <row r="819" spans="1:23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</row>
    <row r="820" spans="1:23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</row>
    <row r="821" spans="1:23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</row>
    <row r="822" spans="1:23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</row>
    <row r="823" spans="1:23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</row>
    <row r="824" spans="1:23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</row>
    <row r="825" spans="1:23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</row>
    <row r="826" spans="1:23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</row>
    <row r="827" spans="1:23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</row>
    <row r="828" spans="1:23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</row>
    <row r="829" spans="1:23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</row>
    <row r="830" spans="1:23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</row>
    <row r="831" spans="1:23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</row>
    <row r="832" spans="1:23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</row>
    <row r="833" spans="1:23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</row>
    <row r="834" spans="1:23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</row>
    <row r="835" spans="1:23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</row>
    <row r="836" spans="1:23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</row>
    <row r="837" spans="1:23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</row>
    <row r="838" spans="1:23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</row>
    <row r="839" spans="1:23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</row>
    <row r="840" spans="1:23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</row>
    <row r="841" spans="1:23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</row>
    <row r="842" spans="1:23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</row>
    <row r="843" spans="1:23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</row>
    <row r="844" spans="1:23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</row>
    <row r="845" spans="1:23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</row>
    <row r="846" spans="1:23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</row>
    <row r="847" spans="1:23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</row>
    <row r="848" spans="1:23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</row>
    <row r="849" spans="1:23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</row>
    <row r="850" spans="1:23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</row>
    <row r="851" spans="1:23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</row>
    <row r="852" spans="1:23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</row>
    <row r="853" spans="1:23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</row>
    <row r="854" spans="1:23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</row>
    <row r="855" spans="1:23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</row>
    <row r="856" spans="1:23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</row>
    <row r="857" spans="1:23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</row>
    <row r="858" spans="1:23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</row>
    <row r="859" spans="1:23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</row>
    <row r="860" spans="1:23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</row>
    <row r="861" spans="1:23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</row>
    <row r="862" spans="1:23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</row>
    <row r="863" spans="1:23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</row>
    <row r="864" spans="1:23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</row>
    <row r="865" spans="1:23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</row>
    <row r="866" spans="1:23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</row>
    <row r="867" spans="1:23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</row>
    <row r="868" spans="1:23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</row>
    <row r="869" spans="1:23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</row>
    <row r="870" spans="1:23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</row>
    <row r="871" spans="1:23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</row>
    <row r="872" spans="1:23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</row>
    <row r="873" spans="1:23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</row>
    <row r="874" spans="1:23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</row>
    <row r="875" spans="1:23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</row>
    <row r="876" spans="1:23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</row>
    <row r="877" spans="1:23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</row>
    <row r="878" spans="1:23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</row>
    <row r="879" spans="1:23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</row>
    <row r="880" spans="1:23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</row>
    <row r="881" spans="1:23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</row>
    <row r="882" spans="1:23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</row>
    <row r="883" spans="1:23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</row>
    <row r="884" spans="1:23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</row>
    <row r="885" spans="1:23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</row>
    <row r="886" spans="1:23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</row>
    <row r="887" spans="1:23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</row>
    <row r="888" spans="1:23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</row>
    <row r="889" spans="1:23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</row>
    <row r="890" spans="1:23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</row>
    <row r="891" spans="1:23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</row>
    <row r="892" spans="1:23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</row>
    <row r="893" spans="1:23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</row>
    <row r="894" spans="1:23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</row>
    <row r="895" spans="1:23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</row>
    <row r="896" spans="1:23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</row>
    <row r="897" spans="1:23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</row>
    <row r="898" spans="1:23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</row>
    <row r="899" spans="1:23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</row>
    <row r="900" spans="1:23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</row>
    <row r="901" spans="1:23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</row>
    <row r="902" spans="1:23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</row>
    <row r="903" spans="1:23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</row>
    <row r="904" spans="1:23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</row>
    <row r="905" spans="1:23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</row>
    <row r="906" spans="1:23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</row>
    <row r="907" spans="1:23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</row>
    <row r="908" spans="1:23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</row>
    <row r="909" spans="1:23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</row>
    <row r="910" spans="1:23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</row>
    <row r="911" spans="1:23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</row>
    <row r="912" spans="1:23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</row>
    <row r="913" spans="1:23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</row>
    <row r="914" spans="1:23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</row>
    <row r="915" spans="1:23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</row>
    <row r="916" spans="1:23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</row>
    <row r="917" spans="1:23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</row>
    <row r="918" spans="1:23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</row>
    <row r="919" spans="1:23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</row>
    <row r="920" spans="1:23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</row>
    <row r="921" spans="1:23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</row>
    <row r="922" spans="1:23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</row>
    <row r="923" spans="1:23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</row>
    <row r="924" spans="1:23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</row>
    <row r="925" spans="1:23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</row>
    <row r="926" spans="1:23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</row>
    <row r="927" spans="1:23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</row>
    <row r="928" spans="1:23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</row>
    <row r="929" spans="1:23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</row>
    <row r="930" spans="1:23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</row>
    <row r="931" spans="1:23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</row>
    <row r="932" spans="1:23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</row>
    <row r="933" spans="1:23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</row>
    <row r="934" spans="1:23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</row>
    <row r="935" spans="1:23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</row>
    <row r="936" spans="1:23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</row>
    <row r="937" spans="1:23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</row>
    <row r="938" spans="1:23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</row>
    <row r="939" spans="1:23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</row>
    <row r="940" spans="1:23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</row>
    <row r="941" spans="1:23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</row>
    <row r="942" spans="1:23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</row>
    <row r="943" spans="1:23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</row>
    <row r="944" spans="1:23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</row>
    <row r="945" spans="1:23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</row>
    <row r="946" spans="1:23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</row>
    <row r="947" spans="1:23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</row>
    <row r="948" spans="1:23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</row>
    <row r="949" spans="1:23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</row>
    <row r="950" spans="1:23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</row>
    <row r="951" spans="1:23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</row>
    <row r="952" spans="1:23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</row>
    <row r="953" spans="1:23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</row>
    <row r="954" spans="1:23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</row>
    <row r="955" spans="1:23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</row>
    <row r="956" spans="1:23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</row>
    <row r="957" spans="1:23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</row>
    <row r="958" spans="1:23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</row>
    <row r="959" spans="1:23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</row>
    <row r="960" spans="1:23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</row>
    <row r="961" spans="1:23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</row>
    <row r="962" spans="1:23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</row>
    <row r="963" spans="1:23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</row>
    <row r="964" spans="1:23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</row>
    <row r="965" spans="1:23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</row>
    <row r="966" spans="1:23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</row>
    <row r="967" spans="1:23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</row>
    <row r="968" spans="1:23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</row>
    <row r="969" spans="1:23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</row>
    <row r="970" spans="1:23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</row>
    <row r="971" spans="1:23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</row>
    <row r="972" spans="1:23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</row>
    <row r="973" spans="1:23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</row>
    <row r="974" spans="1:23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</row>
    <row r="975" spans="1:23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</row>
    <row r="976" spans="1:23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</row>
    <row r="977" spans="1:23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</row>
    <row r="978" spans="1:23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</row>
    <row r="979" spans="1:23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</row>
    <row r="980" spans="1:23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</row>
    <row r="981" spans="1:23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</row>
    <row r="982" spans="1:23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</row>
    <row r="983" spans="1:23" ht="15.7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</row>
    <row r="984" spans="1:23" ht="15.7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</row>
    <row r="985" spans="1:23" ht="15.7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</row>
    <row r="986" spans="1:23" ht="15.7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</row>
    <row r="987" spans="1:23" ht="15.7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</row>
    <row r="988" spans="1:23" ht="15.7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</row>
    <row r="989" spans="1:23" ht="15.7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</row>
    <row r="990" spans="1:23" ht="15.7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</row>
    <row r="991" spans="1:23" ht="15.7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</row>
    <row r="992" spans="1:23" ht="15.7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</row>
    <row r="993" spans="1:23" ht="15.7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</row>
    <row r="994" spans="1:23" ht="15.7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</row>
    <row r="995" spans="1:23" ht="15.7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</row>
    <row r="996" spans="1:23" ht="15.7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</row>
    <row r="997" spans="1:23" ht="15.7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</row>
    <row r="998" spans="1:23" ht="15.7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</row>
    <row r="999" spans="1:23" ht="15.7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</row>
    <row r="1000" spans="1:23" ht="15.7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</row>
    <row r="1001" spans="1:23" ht="15.75" customHeight="1">
      <c r="A1001" s="166"/>
      <c r="B1001" s="166"/>
      <c r="C1001" s="166"/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6"/>
      <c r="O1001" s="166"/>
      <c r="P1001" s="166"/>
      <c r="Q1001" s="166"/>
      <c r="R1001" s="166"/>
      <c r="S1001" s="166"/>
      <c r="T1001" s="166"/>
      <c r="U1001" s="166"/>
      <c r="V1001" s="166"/>
      <c r="W1001" s="166"/>
    </row>
    <row r="1002" spans="1:23" ht="15.75" customHeight="1">
      <c r="A1002" s="166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66"/>
      <c r="W1002" s="166"/>
    </row>
    <row r="1003" spans="1:23" ht="15.75" customHeight="1">
      <c r="A1003" s="166"/>
      <c r="B1003" s="166"/>
      <c r="C1003" s="166"/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66"/>
      <c r="W1003" s="166"/>
    </row>
    <row r="1004" spans="1:23" ht="15.75" customHeight="1">
      <c r="A1004" s="166"/>
      <c r="B1004" s="166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66"/>
      <c r="W1004" s="166"/>
    </row>
    <row r="1005" spans="1:23" ht="15.75" customHeight="1">
      <c r="A1005" s="166"/>
      <c r="B1005" s="166"/>
      <c r="C1005" s="166"/>
      <c r="D1005" s="166"/>
      <c r="E1005" s="166"/>
      <c r="F1005" s="166"/>
      <c r="G1005" s="166"/>
      <c r="H1005" s="166"/>
      <c r="I1005" s="166"/>
      <c r="J1005" s="166"/>
      <c r="K1005" s="166"/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66"/>
      <c r="W1005" s="166"/>
    </row>
    <row r="1006" spans="1:23" ht="15.75" customHeight="1">
      <c r="A1006" s="166"/>
      <c r="B1006" s="166"/>
      <c r="C1006" s="166"/>
      <c r="D1006" s="166"/>
      <c r="E1006" s="166"/>
      <c r="F1006" s="166"/>
      <c r="G1006" s="166"/>
      <c r="H1006" s="166"/>
      <c r="I1006" s="166"/>
      <c r="J1006" s="166"/>
      <c r="K1006" s="166"/>
      <c r="L1006" s="166"/>
      <c r="M1006" s="166"/>
      <c r="N1006" s="166"/>
      <c r="O1006" s="166"/>
      <c r="P1006" s="166"/>
      <c r="Q1006" s="166"/>
      <c r="R1006" s="166"/>
      <c r="S1006" s="166"/>
      <c r="T1006" s="166"/>
      <c r="U1006" s="166"/>
      <c r="V1006" s="166"/>
      <c r="W1006" s="166"/>
    </row>
    <row r="1007" spans="1:23" ht="15.75" customHeight="1">
      <c r="A1007" s="166"/>
      <c r="B1007" s="166"/>
      <c r="C1007" s="166"/>
      <c r="D1007" s="166"/>
      <c r="E1007" s="166"/>
      <c r="F1007" s="166"/>
      <c r="G1007" s="166"/>
      <c r="H1007" s="166"/>
      <c r="I1007" s="166"/>
      <c r="J1007" s="166"/>
      <c r="K1007" s="166"/>
      <c r="L1007" s="166"/>
      <c r="M1007" s="166"/>
      <c r="N1007" s="166"/>
      <c r="O1007" s="166"/>
      <c r="P1007" s="166"/>
      <c r="Q1007" s="166"/>
      <c r="R1007" s="166"/>
      <c r="S1007" s="166"/>
      <c r="T1007" s="166"/>
      <c r="U1007" s="166"/>
      <c r="V1007" s="166"/>
      <c r="W1007" s="166"/>
    </row>
    <row r="1008" spans="1:23" ht="15.75" customHeight="1">
      <c r="A1008" s="166"/>
      <c r="B1008" s="166"/>
      <c r="C1008" s="166"/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66"/>
      <c r="Q1008" s="166"/>
      <c r="R1008" s="166"/>
      <c r="S1008" s="166"/>
      <c r="T1008" s="166"/>
      <c r="U1008" s="166"/>
      <c r="V1008" s="166"/>
      <c r="W1008" s="166"/>
    </row>
    <row r="1009" spans="1:23" ht="15.75" customHeight="1">
      <c r="A1009" s="166"/>
      <c r="B1009" s="166"/>
      <c r="C1009" s="166"/>
      <c r="D1009" s="166"/>
      <c r="E1009" s="166"/>
      <c r="F1009" s="166"/>
      <c r="G1009" s="166"/>
      <c r="H1009" s="166"/>
      <c r="I1009" s="166"/>
      <c r="J1009" s="166"/>
      <c r="K1009" s="166"/>
      <c r="L1009" s="166"/>
      <c r="M1009" s="166"/>
      <c r="N1009" s="166"/>
      <c r="O1009" s="166"/>
      <c r="P1009" s="166"/>
      <c r="Q1009" s="166"/>
      <c r="R1009" s="166"/>
      <c r="S1009" s="166"/>
      <c r="T1009" s="166"/>
      <c r="U1009" s="166"/>
      <c r="V1009" s="166"/>
      <c r="W1009" s="166"/>
    </row>
    <row r="1010" spans="1:23" ht="15.75" customHeight="1">
      <c r="A1010" s="166"/>
      <c r="B1010" s="166"/>
      <c r="C1010" s="166"/>
      <c r="D1010" s="166"/>
      <c r="E1010" s="166"/>
      <c r="F1010" s="166"/>
      <c r="G1010" s="166"/>
      <c r="H1010" s="166"/>
      <c r="I1010" s="166"/>
      <c r="J1010" s="166"/>
      <c r="K1010" s="166"/>
      <c r="L1010" s="166"/>
      <c r="M1010" s="166"/>
      <c r="N1010" s="166"/>
      <c r="O1010" s="166"/>
      <c r="P1010" s="166"/>
      <c r="Q1010" s="166"/>
      <c r="R1010" s="166"/>
      <c r="S1010" s="166"/>
      <c r="T1010" s="166"/>
      <c r="U1010" s="166"/>
      <c r="V1010" s="166"/>
      <c r="W1010" s="166"/>
    </row>
    <row r="1011" spans="1:23" ht="15.75" customHeight="1">
      <c r="A1011" s="166"/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</row>
    <row r="1012" spans="1:23" ht="15.75" customHeight="1">
      <c r="A1012" s="166"/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6"/>
      <c r="O1012" s="166"/>
      <c r="P1012" s="166"/>
      <c r="Q1012" s="166"/>
      <c r="R1012" s="166"/>
      <c r="S1012" s="166"/>
      <c r="T1012" s="166"/>
      <c r="U1012" s="166"/>
      <c r="V1012" s="166"/>
      <c r="W1012" s="166"/>
    </row>
    <row r="1013" spans="1:23" ht="15.75" customHeight="1">
      <c r="A1013" s="166"/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</row>
    <row r="1014" spans="1:23" ht="15.75" customHeight="1">
      <c r="A1014" s="166"/>
      <c r="B1014" s="166"/>
      <c r="C1014" s="166"/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6"/>
      <c r="O1014" s="166"/>
      <c r="P1014" s="166"/>
      <c r="Q1014" s="166"/>
      <c r="R1014" s="166"/>
      <c r="S1014" s="166"/>
      <c r="T1014" s="166"/>
      <c r="U1014" s="166"/>
      <c r="V1014" s="166"/>
      <c r="W1014" s="166"/>
    </row>
    <row r="1015" spans="1:23" ht="15.75" customHeight="1">
      <c r="A1015" s="166"/>
      <c r="B1015" s="166"/>
      <c r="C1015" s="166"/>
      <c r="D1015" s="166"/>
      <c r="E1015" s="166"/>
      <c r="F1015" s="166"/>
      <c r="G1015" s="166"/>
      <c r="H1015" s="166"/>
      <c r="I1015" s="166"/>
      <c r="J1015" s="166"/>
      <c r="K1015" s="166"/>
      <c r="L1015" s="166"/>
      <c r="M1015" s="166"/>
      <c r="N1015" s="166"/>
      <c r="O1015" s="166"/>
      <c r="P1015" s="166"/>
      <c r="Q1015" s="166"/>
      <c r="R1015" s="166"/>
      <c r="S1015" s="166"/>
      <c r="T1015" s="166"/>
      <c r="U1015" s="166"/>
      <c r="V1015" s="166"/>
      <c r="W1015" s="166"/>
    </row>
    <row r="1016" spans="1:23" ht="15.75" customHeight="1">
      <c r="A1016" s="166"/>
      <c r="B1016" s="166"/>
      <c r="C1016" s="166"/>
      <c r="D1016" s="166"/>
      <c r="E1016" s="166"/>
      <c r="F1016" s="166"/>
      <c r="G1016" s="166"/>
      <c r="H1016" s="166"/>
      <c r="I1016" s="166"/>
      <c r="J1016" s="166"/>
      <c r="K1016" s="166"/>
      <c r="L1016" s="166"/>
      <c r="M1016" s="166"/>
      <c r="N1016" s="166"/>
      <c r="O1016" s="166"/>
      <c r="P1016" s="166"/>
      <c r="Q1016" s="166"/>
      <c r="R1016" s="166"/>
      <c r="S1016" s="166"/>
      <c r="T1016" s="166"/>
      <c r="U1016" s="166"/>
      <c r="V1016" s="166"/>
      <c r="W1016" s="166"/>
    </row>
  </sheetData>
  <autoFilter ref="A7:W41"/>
  <mergeCells count="25">
    <mergeCell ref="C40:M40"/>
    <mergeCell ref="M4:M6"/>
    <mergeCell ref="N4:N6"/>
    <mergeCell ref="O4:P6"/>
    <mergeCell ref="F4:F6"/>
    <mergeCell ref="G4:G6"/>
    <mergeCell ref="H4:H6"/>
    <mergeCell ref="I4:I6"/>
    <mergeCell ref="J4:J6"/>
    <mergeCell ref="V4:V6"/>
    <mergeCell ref="W4:W6"/>
    <mergeCell ref="J1:M1"/>
    <mergeCell ref="A2:U2"/>
    <mergeCell ref="A4:A6"/>
    <mergeCell ref="B4:B6"/>
    <mergeCell ref="C4:C6"/>
    <mergeCell ref="D4:D6"/>
    <mergeCell ref="E4:E6"/>
    <mergeCell ref="L5:L6"/>
    <mergeCell ref="Q4:Q6"/>
    <mergeCell ref="R4:R6"/>
    <mergeCell ref="S4:S6"/>
    <mergeCell ref="T4:T6"/>
    <mergeCell ref="U4:U6"/>
    <mergeCell ref="K4:K6"/>
  </mergeCells>
  <hyperlinks>
    <hyperlink ref="S10" r:id="rId1"/>
    <hyperlink ref="S11" r:id="rId2"/>
    <hyperlink ref="S14" r:id="rId3"/>
    <hyperlink ref="S23" r:id="rId4"/>
    <hyperlink ref="S24" r:id="rId5"/>
    <hyperlink ref="S25" r:id="rId6"/>
    <hyperlink ref="S26" r:id="rId7"/>
    <hyperlink ref="S27" r:id="rId8"/>
    <hyperlink ref="S28" r:id="rId9"/>
    <hyperlink ref="S32" r:id="rId10"/>
    <hyperlink ref="S33" r:id="rId11"/>
    <hyperlink ref="S34" r:id="rId12"/>
    <hyperlink ref="S35" r:id="rId13"/>
    <hyperlink ref="S36" r:id="rId14"/>
    <hyperlink ref="S37" r:id="rId15"/>
    <hyperlink ref="S38" r:id="rId16"/>
    <hyperlink ref="S39" r:id="rId17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79.28515625" customWidth="1"/>
    <col min="14" max="14" width="49.42578125" customWidth="1"/>
    <col min="15" max="15" width="20.85546875" hidden="1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1" t="s">
        <v>321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9" t="s">
        <v>2</v>
      </c>
      <c r="B4" s="369" t="s">
        <v>123</v>
      </c>
      <c r="C4" s="369" t="s">
        <v>3</v>
      </c>
      <c r="D4" s="369" t="s">
        <v>4</v>
      </c>
      <c r="E4" s="369" t="s">
        <v>5</v>
      </c>
      <c r="F4" s="369" t="s">
        <v>273</v>
      </c>
      <c r="G4" s="369" t="s">
        <v>274</v>
      </c>
      <c r="H4" s="369" t="s">
        <v>9</v>
      </c>
      <c r="I4" s="369" t="s">
        <v>10</v>
      </c>
      <c r="J4" s="369" t="s">
        <v>14</v>
      </c>
      <c r="K4" s="370" t="s">
        <v>15</v>
      </c>
      <c r="L4" s="363"/>
      <c r="M4" s="369" t="s">
        <v>275</v>
      </c>
      <c r="N4" s="369" t="s">
        <v>16</v>
      </c>
      <c r="O4" s="369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64"/>
      <c r="L5" s="365"/>
      <c r="M5" s="353"/>
      <c r="N5" s="353"/>
      <c r="O5" s="353"/>
      <c r="P5" s="353"/>
      <c r="Q5" s="353"/>
      <c r="R5" s="353"/>
      <c r="S5" s="353"/>
    </row>
    <row r="6" spans="1:19" ht="39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66"/>
      <c r="L6" s="367"/>
      <c r="M6" s="354"/>
      <c r="N6" s="354"/>
      <c r="O6" s="354"/>
      <c r="P6" s="354"/>
      <c r="Q6" s="354"/>
      <c r="R6" s="354"/>
      <c r="S6" s="354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75"/>
      <c r="B8" s="176"/>
      <c r="C8" s="177" t="s">
        <v>322</v>
      </c>
      <c r="D8" s="178"/>
      <c r="E8" s="178"/>
      <c r="F8" s="175"/>
      <c r="G8" s="179"/>
      <c r="H8" s="179"/>
      <c r="I8" s="179"/>
      <c r="J8" s="180"/>
      <c r="K8" s="179"/>
      <c r="L8" s="176"/>
      <c r="M8" s="176"/>
      <c r="N8" s="176"/>
      <c r="O8" s="181"/>
      <c r="P8" s="179"/>
      <c r="Q8" s="179"/>
      <c r="R8" s="179"/>
      <c r="S8" s="179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19809.351999999999</v>
      </c>
      <c r="K9" s="135"/>
      <c r="L9" s="26"/>
      <c r="M9" s="26" t="s">
        <v>323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9"/>
    </row>
    <row r="10" spans="1:19" ht="54" customHeight="1">
      <c r="A10" s="16">
        <f t="shared" ref="A10:A28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324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9"/>
    </row>
    <row r="11" spans="1:19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8000</v>
      </c>
      <c r="K11" s="29">
        <f>I11-J11</f>
        <v>3767.7099999999991</v>
      </c>
      <c r="L11" s="26"/>
      <c r="M11" s="26" t="s">
        <v>325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9" t="s">
        <v>149</v>
      </c>
      <c r="S11" s="29"/>
    </row>
    <row r="12" spans="1:19" ht="99.7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/>
      <c r="H12" s="137">
        <v>83491.789000000004</v>
      </c>
      <c r="I12" s="137">
        <v>45000</v>
      </c>
      <c r="J12" s="137">
        <v>20000</v>
      </c>
      <c r="K12" s="29">
        <v>10000</v>
      </c>
      <c r="L12" s="26"/>
      <c r="M12" s="26" t="s">
        <v>326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75.75" customHeight="1">
      <c r="A13" s="16">
        <f t="shared" si="1"/>
        <v>5</v>
      </c>
      <c r="B13" s="26" t="s">
        <v>175</v>
      </c>
      <c r="C13" s="26" t="s">
        <v>286</v>
      </c>
      <c r="D13" s="27" t="s">
        <v>177</v>
      </c>
      <c r="E13" s="142" t="s">
        <v>42</v>
      </c>
      <c r="F13" s="142">
        <v>225</v>
      </c>
      <c r="G13" s="139"/>
      <c r="H13" s="29">
        <v>24308.163</v>
      </c>
      <c r="I13" s="29">
        <v>18000</v>
      </c>
      <c r="J13" s="29">
        <v>18000</v>
      </c>
      <c r="K13" s="29"/>
      <c r="L13" s="26"/>
      <c r="M13" s="26" t="s">
        <v>327</v>
      </c>
      <c r="N13" s="26" t="s">
        <v>288</v>
      </c>
      <c r="O13" s="136" t="s">
        <v>179</v>
      </c>
      <c r="P13" s="23">
        <v>25780.2</v>
      </c>
      <c r="Q13" s="23">
        <v>52000</v>
      </c>
      <c r="R13" s="29" t="s">
        <v>180</v>
      </c>
      <c r="S13" s="29"/>
    </row>
    <row r="14" spans="1:19" ht="72.75" customHeight="1">
      <c r="A14" s="16">
        <f t="shared" si="1"/>
        <v>6</v>
      </c>
      <c r="B14" s="26" t="s">
        <v>216</v>
      </c>
      <c r="C14" s="26" t="s">
        <v>217</v>
      </c>
      <c r="D14" s="27" t="s">
        <v>218</v>
      </c>
      <c r="E14" s="27" t="s">
        <v>42</v>
      </c>
      <c r="F14" s="27">
        <v>92</v>
      </c>
      <c r="G14" s="137"/>
      <c r="H14" s="137">
        <v>9213.4750000000004</v>
      </c>
      <c r="I14" s="137">
        <v>5000</v>
      </c>
      <c r="J14" s="137">
        <v>5000</v>
      </c>
      <c r="K14" s="29"/>
      <c r="L14" s="26"/>
      <c r="M14" s="26" t="s">
        <v>328</v>
      </c>
      <c r="N14" s="26" t="s">
        <v>329</v>
      </c>
      <c r="O14" s="136"/>
      <c r="P14" s="23">
        <v>37148</v>
      </c>
      <c r="Q14" s="23"/>
      <c r="R14" s="29" t="s">
        <v>180</v>
      </c>
      <c r="S14" s="29" t="s">
        <v>330</v>
      </c>
    </row>
    <row r="15" spans="1:19" ht="55.5" customHeight="1">
      <c r="A15" s="16">
        <f t="shared" si="1"/>
        <v>7</v>
      </c>
      <c r="B15" s="152" t="s">
        <v>186</v>
      </c>
      <c r="C15" s="152" t="s">
        <v>187</v>
      </c>
      <c r="D15" s="153" t="s">
        <v>188</v>
      </c>
      <c r="E15" s="153" t="s">
        <v>42</v>
      </c>
      <c r="F15" s="153">
        <v>120</v>
      </c>
      <c r="G15" s="147"/>
      <c r="H15" s="144">
        <v>17000</v>
      </c>
      <c r="I15" s="144">
        <v>17000</v>
      </c>
      <c r="J15" s="144">
        <v>17000</v>
      </c>
      <c r="K15" s="155"/>
      <c r="L15" s="152"/>
      <c r="M15" s="152" t="s">
        <v>331</v>
      </c>
      <c r="N15" s="152" t="s">
        <v>304</v>
      </c>
      <c r="O15" s="156" t="s">
        <v>190</v>
      </c>
      <c r="P15" s="144">
        <v>3879.4</v>
      </c>
      <c r="Q15" s="144"/>
      <c r="R15" s="144" t="s">
        <v>180</v>
      </c>
      <c r="S15" s="144"/>
    </row>
    <row r="16" spans="1:19" ht="87.75" customHeight="1">
      <c r="A16" s="16">
        <f t="shared" si="1"/>
        <v>8</v>
      </c>
      <c r="B16" s="152" t="s">
        <v>191</v>
      </c>
      <c r="C16" s="152" t="s">
        <v>305</v>
      </c>
      <c r="D16" s="153" t="s">
        <v>193</v>
      </c>
      <c r="E16" s="153" t="s">
        <v>42</v>
      </c>
      <c r="F16" s="153">
        <v>54</v>
      </c>
      <c r="G16" s="147">
        <v>36</v>
      </c>
      <c r="H16" s="144">
        <v>10600</v>
      </c>
      <c r="I16" s="144">
        <v>10600</v>
      </c>
      <c r="J16" s="144">
        <v>9000</v>
      </c>
      <c r="K16" s="144">
        <v>1600</v>
      </c>
      <c r="L16" s="152"/>
      <c r="M16" s="152" t="s">
        <v>332</v>
      </c>
      <c r="N16" s="152" t="s">
        <v>333</v>
      </c>
      <c r="O16" s="156" t="s">
        <v>195</v>
      </c>
      <c r="P16" s="144">
        <v>9643.1</v>
      </c>
      <c r="Q16" s="144">
        <v>14000</v>
      </c>
      <c r="R16" s="144" t="s">
        <v>180</v>
      </c>
      <c r="S16" s="144" t="s">
        <v>330</v>
      </c>
    </row>
    <row r="17" spans="1:19" ht="88.5" customHeight="1">
      <c r="A17" s="16">
        <f t="shared" si="1"/>
        <v>9</v>
      </c>
      <c r="B17" s="152" t="s">
        <v>220</v>
      </c>
      <c r="C17" s="152" t="s">
        <v>221</v>
      </c>
      <c r="D17" s="153" t="s">
        <v>222</v>
      </c>
      <c r="E17" s="153" t="s">
        <v>42</v>
      </c>
      <c r="F17" s="153">
        <v>60</v>
      </c>
      <c r="G17" s="147"/>
      <c r="H17" s="144">
        <v>20000</v>
      </c>
      <c r="I17" s="144">
        <v>20000</v>
      </c>
      <c r="J17" s="144">
        <v>17000</v>
      </c>
      <c r="K17" s="144">
        <v>3000</v>
      </c>
      <c r="L17" s="152"/>
      <c r="M17" s="152" t="s">
        <v>334</v>
      </c>
      <c r="N17" s="152" t="s">
        <v>306</v>
      </c>
      <c r="O17" s="156" t="s">
        <v>224</v>
      </c>
      <c r="P17" s="144">
        <v>9685.1</v>
      </c>
      <c r="Q17" s="144"/>
      <c r="R17" s="144" t="s">
        <v>180</v>
      </c>
      <c r="S17" s="144" t="s">
        <v>335</v>
      </c>
    </row>
    <row r="18" spans="1:19" ht="111.75" customHeight="1">
      <c r="A18" s="16">
        <f t="shared" si="1"/>
        <v>10</v>
      </c>
      <c r="B18" s="152" t="s">
        <v>225</v>
      </c>
      <c r="C18" s="152" t="s">
        <v>226</v>
      </c>
      <c r="D18" s="153" t="s">
        <v>227</v>
      </c>
      <c r="E18" s="157" t="s">
        <v>42</v>
      </c>
      <c r="F18" s="153">
        <v>360</v>
      </c>
      <c r="G18" s="147"/>
      <c r="H18" s="144">
        <v>25000</v>
      </c>
      <c r="I18" s="144">
        <v>25000</v>
      </c>
      <c r="J18" s="144">
        <v>20000</v>
      </c>
      <c r="K18" s="144">
        <v>5000</v>
      </c>
      <c r="L18" s="159"/>
      <c r="M18" s="152" t="s">
        <v>336</v>
      </c>
      <c r="N18" s="152" t="s">
        <v>307</v>
      </c>
      <c r="O18" s="156" t="s">
        <v>229</v>
      </c>
      <c r="P18" s="144">
        <v>37132.199999999997</v>
      </c>
      <c r="Q18" s="144"/>
      <c r="R18" s="144" t="s">
        <v>180</v>
      </c>
      <c r="S18" s="144"/>
    </row>
    <row r="19" spans="1:19" ht="87" customHeight="1">
      <c r="A19" s="16">
        <f t="shared" si="1"/>
        <v>11</v>
      </c>
      <c r="B19" s="182" t="s">
        <v>236</v>
      </c>
      <c r="C19" s="182" t="s">
        <v>237</v>
      </c>
      <c r="D19" s="27" t="s">
        <v>238</v>
      </c>
      <c r="E19" s="27" t="s">
        <v>42</v>
      </c>
      <c r="F19" s="27">
        <v>20</v>
      </c>
      <c r="G19" s="27"/>
      <c r="H19" s="144">
        <v>5000</v>
      </c>
      <c r="I19" s="144">
        <v>5000</v>
      </c>
      <c r="J19" s="144">
        <v>5000</v>
      </c>
      <c r="K19" s="29"/>
      <c r="L19" s="183"/>
      <c r="M19" s="182" t="s">
        <v>337</v>
      </c>
      <c r="N19" s="182" t="s">
        <v>308</v>
      </c>
      <c r="O19" s="184" t="s">
        <v>240</v>
      </c>
      <c r="P19" s="29">
        <v>16689.3</v>
      </c>
      <c r="Q19" s="29"/>
      <c r="R19" s="29" t="s">
        <v>180</v>
      </c>
      <c r="S19" s="29" t="s">
        <v>330</v>
      </c>
    </row>
    <row r="20" spans="1:19" ht="73.5" customHeight="1">
      <c r="A20" s="16">
        <f t="shared" si="1"/>
        <v>12</v>
      </c>
      <c r="B20" s="182" t="s">
        <v>156</v>
      </c>
      <c r="C20" s="182" t="s">
        <v>161</v>
      </c>
      <c r="D20" s="27" t="s">
        <v>162</v>
      </c>
      <c r="E20" s="27" t="s">
        <v>42</v>
      </c>
      <c r="F20" s="27"/>
      <c r="G20" s="27">
        <v>66</v>
      </c>
      <c r="H20" s="29">
        <v>5000</v>
      </c>
      <c r="I20" s="29">
        <v>5000</v>
      </c>
      <c r="J20" s="29">
        <v>5000</v>
      </c>
      <c r="K20" s="29"/>
      <c r="L20" s="182"/>
      <c r="M20" s="182" t="s">
        <v>338</v>
      </c>
      <c r="N20" s="182" t="s">
        <v>312</v>
      </c>
      <c r="O20" s="185" t="s">
        <v>164</v>
      </c>
      <c r="P20" s="29">
        <v>41501.599999999999</v>
      </c>
      <c r="Q20" s="29">
        <v>96000</v>
      </c>
      <c r="R20" s="29" t="s">
        <v>160</v>
      </c>
      <c r="S20" s="29"/>
    </row>
    <row r="21" spans="1:19" ht="70.5" customHeight="1">
      <c r="A21" s="16">
        <f t="shared" si="1"/>
        <v>13</v>
      </c>
      <c r="B21" s="182" t="s">
        <v>170</v>
      </c>
      <c r="C21" s="182" t="s">
        <v>339</v>
      </c>
      <c r="D21" s="27" t="s">
        <v>172</v>
      </c>
      <c r="E21" s="27" t="s">
        <v>42</v>
      </c>
      <c r="F21" s="27">
        <v>190</v>
      </c>
      <c r="G21" s="27"/>
      <c r="H21" s="29">
        <v>26000</v>
      </c>
      <c r="I21" s="29">
        <v>26000</v>
      </c>
      <c r="J21" s="29">
        <v>10000</v>
      </c>
      <c r="K21" s="29">
        <v>16000</v>
      </c>
      <c r="L21" s="182"/>
      <c r="M21" s="182" t="s">
        <v>340</v>
      </c>
      <c r="N21" s="182" t="s">
        <v>314</v>
      </c>
      <c r="O21" s="185" t="s">
        <v>174</v>
      </c>
      <c r="P21" s="29">
        <v>5625.4</v>
      </c>
      <c r="Q21" s="29"/>
      <c r="R21" s="29" t="s">
        <v>160</v>
      </c>
      <c r="S21" s="29"/>
    </row>
    <row r="22" spans="1:19" ht="48" customHeight="1">
      <c r="A22" s="16">
        <f t="shared" si="1"/>
        <v>14</v>
      </c>
      <c r="B22" s="182" t="s">
        <v>249</v>
      </c>
      <c r="C22" s="182" t="s">
        <v>250</v>
      </c>
      <c r="D22" s="27" t="s">
        <v>251</v>
      </c>
      <c r="E22" s="27" t="s">
        <v>42</v>
      </c>
      <c r="F22" s="27">
        <v>66</v>
      </c>
      <c r="G22" s="27"/>
      <c r="H22" s="29">
        <v>12000</v>
      </c>
      <c r="I22" s="29">
        <v>12000</v>
      </c>
      <c r="J22" s="29">
        <v>12000</v>
      </c>
      <c r="K22" s="29"/>
      <c r="L22" s="182"/>
      <c r="M22" s="182" t="s">
        <v>341</v>
      </c>
      <c r="N22" s="182" t="s">
        <v>315</v>
      </c>
      <c r="O22" s="185" t="s">
        <v>253</v>
      </c>
      <c r="P22" s="29">
        <v>8283.2000000000007</v>
      </c>
      <c r="Q22" s="29"/>
      <c r="R22" s="29" t="s">
        <v>245</v>
      </c>
      <c r="S22" s="186"/>
    </row>
    <row r="23" spans="1:19" ht="48" customHeight="1">
      <c r="A23" s="16">
        <f t="shared" si="1"/>
        <v>15</v>
      </c>
      <c r="B23" s="182" t="s">
        <v>249</v>
      </c>
      <c r="C23" s="182" t="s">
        <v>342</v>
      </c>
      <c r="D23" s="27" t="s">
        <v>251</v>
      </c>
      <c r="E23" s="27"/>
      <c r="F23" s="27">
        <v>450</v>
      </c>
      <c r="G23" s="27"/>
      <c r="H23" s="29">
        <v>50000</v>
      </c>
      <c r="I23" s="29">
        <v>50000</v>
      </c>
      <c r="J23" s="29"/>
      <c r="K23" s="29"/>
      <c r="L23" s="182"/>
      <c r="M23" s="182" t="s">
        <v>341</v>
      </c>
      <c r="N23" s="182" t="s">
        <v>343</v>
      </c>
      <c r="O23" s="185"/>
      <c r="P23" s="29">
        <v>8283.2000000000007</v>
      </c>
      <c r="Q23" s="29"/>
      <c r="R23" s="29" t="s">
        <v>344</v>
      </c>
      <c r="S23" s="186"/>
    </row>
    <row r="24" spans="1:19" ht="48" customHeight="1">
      <c r="A24" s="16">
        <f t="shared" si="1"/>
        <v>16</v>
      </c>
      <c r="B24" s="182" t="s">
        <v>156</v>
      </c>
      <c r="C24" s="182" t="s">
        <v>259</v>
      </c>
      <c r="D24" s="27" t="s">
        <v>260</v>
      </c>
      <c r="E24" s="27" t="s">
        <v>42</v>
      </c>
      <c r="F24" s="27">
        <v>500</v>
      </c>
      <c r="G24" s="27"/>
      <c r="H24" s="29">
        <v>25000</v>
      </c>
      <c r="I24" s="29">
        <v>25000</v>
      </c>
      <c r="J24" s="29">
        <v>25000</v>
      </c>
      <c r="K24" s="29"/>
      <c r="L24" s="182"/>
      <c r="M24" s="182" t="s">
        <v>345</v>
      </c>
      <c r="N24" s="182" t="s">
        <v>316</v>
      </c>
      <c r="O24" s="185" t="s">
        <v>262</v>
      </c>
      <c r="P24" s="29">
        <v>41501.599999999999</v>
      </c>
      <c r="Q24" s="29">
        <v>96000</v>
      </c>
      <c r="R24" s="29" t="s">
        <v>245</v>
      </c>
      <c r="S24" s="186"/>
    </row>
    <row r="25" spans="1:19" ht="66.75" customHeight="1">
      <c r="A25" s="16">
        <f t="shared" si="1"/>
        <v>17</v>
      </c>
      <c r="B25" s="182" t="s">
        <v>254</v>
      </c>
      <c r="C25" s="182" t="s">
        <v>317</v>
      </c>
      <c r="D25" s="27" t="s">
        <v>256</v>
      </c>
      <c r="E25" s="27" t="s">
        <v>42</v>
      </c>
      <c r="F25" s="27">
        <v>50</v>
      </c>
      <c r="G25" s="27"/>
      <c r="H25" s="29">
        <v>5500</v>
      </c>
      <c r="I25" s="29">
        <v>5500</v>
      </c>
      <c r="J25" s="29">
        <v>5500</v>
      </c>
      <c r="K25" s="29"/>
      <c r="L25" s="182"/>
      <c r="M25" s="182" t="s">
        <v>346</v>
      </c>
      <c r="N25" s="182" t="s">
        <v>347</v>
      </c>
      <c r="O25" s="185" t="s">
        <v>258</v>
      </c>
      <c r="P25" s="29">
        <v>-12414.8</v>
      </c>
      <c r="Q25" s="29"/>
      <c r="R25" s="29" t="s">
        <v>245</v>
      </c>
      <c r="S25" s="186"/>
    </row>
    <row r="26" spans="1:19" ht="48" customHeight="1">
      <c r="A26" s="16">
        <f t="shared" si="1"/>
        <v>18</v>
      </c>
      <c r="B26" s="26" t="s">
        <v>138</v>
      </c>
      <c r="C26" s="141" t="s">
        <v>348</v>
      </c>
      <c r="D26" s="27" t="s">
        <v>140</v>
      </c>
      <c r="E26" s="27" t="s">
        <v>42</v>
      </c>
      <c r="F26" s="27">
        <v>40</v>
      </c>
      <c r="G26" s="27"/>
      <c r="H26" s="29">
        <v>6040.5559999999996</v>
      </c>
      <c r="I26" s="29">
        <v>6040.5559999999996</v>
      </c>
      <c r="J26" s="29">
        <f>I26-K26</f>
        <v>3800.5559999999996</v>
      </c>
      <c r="K26" s="29">
        <v>2240</v>
      </c>
      <c r="L26" s="26"/>
      <c r="M26" s="26" t="s">
        <v>349</v>
      </c>
      <c r="N26" s="26" t="s">
        <v>277</v>
      </c>
      <c r="O26" s="136" t="s">
        <v>142</v>
      </c>
      <c r="P26" s="29">
        <v>11658.3</v>
      </c>
      <c r="Q26" s="29">
        <v>28000</v>
      </c>
      <c r="R26" s="29" t="s">
        <v>132</v>
      </c>
      <c r="S26" s="29"/>
    </row>
    <row r="27" spans="1:19" ht="48" customHeight="1">
      <c r="A27" s="16">
        <f t="shared" si="1"/>
        <v>19</v>
      </c>
      <c r="B27" s="26" t="s">
        <v>143</v>
      </c>
      <c r="C27" s="26" t="s">
        <v>144</v>
      </c>
      <c r="D27" s="27" t="s">
        <v>145</v>
      </c>
      <c r="E27" s="27" t="s">
        <v>146</v>
      </c>
      <c r="F27" s="27">
        <v>50</v>
      </c>
      <c r="G27" s="27"/>
      <c r="H27" s="29">
        <v>7314.8919999999998</v>
      </c>
      <c r="I27" s="29">
        <v>5000</v>
      </c>
      <c r="J27" s="29">
        <v>3000</v>
      </c>
      <c r="K27" s="29">
        <v>2000</v>
      </c>
      <c r="L27" s="26"/>
      <c r="M27" s="26" t="s">
        <v>350</v>
      </c>
      <c r="N27" s="26" t="s">
        <v>320</v>
      </c>
      <c r="O27" s="136" t="s">
        <v>148</v>
      </c>
      <c r="P27" s="29">
        <v>7504.2</v>
      </c>
      <c r="Q27" s="29">
        <v>12000</v>
      </c>
      <c r="R27" s="29" t="s">
        <v>149</v>
      </c>
      <c r="S27" s="29"/>
    </row>
    <row r="28" spans="1:19" ht="48" customHeight="1">
      <c r="A28" s="16">
        <f t="shared" si="1"/>
        <v>20</v>
      </c>
      <c r="B28" s="182" t="s">
        <v>138</v>
      </c>
      <c r="C28" s="182" t="s">
        <v>263</v>
      </c>
      <c r="D28" s="27" t="s">
        <v>25</v>
      </c>
      <c r="E28" s="27" t="s">
        <v>42</v>
      </c>
      <c r="F28" s="27">
        <v>12</v>
      </c>
      <c r="G28" s="27"/>
      <c r="H28" s="29"/>
      <c r="I28" s="29">
        <v>7000</v>
      </c>
      <c r="J28" s="29"/>
      <c r="K28" s="29"/>
      <c r="L28" s="182"/>
      <c r="M28" s="182" t="s">
        <v>351</v>
      </c>
      <c r="N28" s="182" t="s">
        <v>352</v>
      </c>
      <c r="O28" s="185" t="s">
        <v>266</v>
      </c>
      <c r="P28" s="29">
        <v>11658.3</v>
      </c>
      <c r="Q28" s="29">
        <v>28000</v>
      </c>
      <c r="R28" s="29" t="s">
        <v>267</v>
      </c>
      <c r="S28" s="29"/>
    </row>
    <row r="29" spans="1:19" ht="19.5" customHeight="1">
      <c r="A29" s="175"/>
      <c r="B29" s="176"/>
      <c r="C29" s="371" t="s">
        <v>353</v>
      </c>
      <c r="D29" s="350"/>
      <c r="E29" s="178"/>
      <c r="F29" s="178"/>
      <c r="G29" s="179"/>
      <c r="H29" s="179"/>
      <c r="I29" s="179"/>
      <c r="J29" s="180"/>
      <c r="K29" s="179"/>
      <c r="L29" s="176"/>
      <c r="M29" s="176"/>
      <c r="N29" s="176"/>
      <c r="O29" s="181"/>
      <c r="P29" s="179"/>
      <c r="Q29" s="179"/>
      <c r="R29" s="179"/>
      <c r="S29" s="179"/>
    </row>
    <row r="30" spans="1:19" ht="61.5" customHeight="1">
      <c r="A30" s="33">
        <f>A28+1</f>
        <v>21</v>
      </c>
      <c r="B30" s="31" t="s">
        <v>165</v>
      </c>
      <c r="C30" s="31" t="s">
        <v>282</v>
      </c>
      <c r="D30" s="32" t="s">
        <v>167</v>
      </c>
      <c r="E30" s="93" t="s">
        <v>42</v>
      </c>
      <c r="F30" s="71"/>
      <c r="G30" s="32">
        <v>50</v>
      </c>
      <c r="H30" s="24">
        <v>25979.452000000001</v>
      </c>
      <c r="I30" s="24">
        <v>6000</v>
      </c>
      <c r="J30" s="24">
        <v>4000</v>
      </c>
      <c r="K30" s="24">
        <v>2000</v>
      </c>
      <c r="L30" s="31"/>
      <c r="M30" s="31" t="s">
        <v>354</v>
      </c>
      <c r="N30" s="31" t="s">
        <v>284</v>
      </c>
      <c r="O30" s="187"/>
      <c r="P30" s="24">
        <v>68436.2</v>
      </c>
      <c r="Q30" s="24">
        <v>117000</v>
      </c>
      <c r="R30" s="24" t="s">
        <v>160</v>
      </c>
      <c r="S30" s="24"/>
    </row>
    <row r="31" spans="1:19" ht="100.5" customHeight="1">
      <c r="A31" s="33">
        <f t="shared" ref="A31:A37" si="2">A30+1</f>
        <v>22</v>
      </c>
      <c r="B31" s="31" t="s">
        <v>199</v>
      </c>
      <c r="C31" s="31" t="s">
        <v>200</v>
      </c>
      <c r="D31" s="32" t="s">
        <v>201</v>
      </c>
      <c r="E31" s="93" t="s">
        <v>42</v>
      </c>
      <c r="F31" s="93">
        <v>100</v>
      </c>
      <c r="G31" s="93">
        <v>100</v>
      </c>
      <c r="H31" s="69">
        <v>18488.438999999998</v>
      </c>
      <c r="I31" s="69">
        <v>11000</v>
      </c>
      <c r="J31" s="24">
        <v>8000</v>
      </c>
      <c r="K31" s="24">
        <v>3000</v>
      </c>
      <c r="L31" s="31"/>
      <c r="M31" s="31" t="s">
        <v>355</v>
      </c>
      <c r="N31" s="31" t="s">
        <v>290</v>
      </c>
      <c r="O31" s="187"/>
      <c r="P31" s="24">
        <v>11624.4</v>
      </c>
      <c r="Q31" s="24">
        <v>30000</v>
      </c>
      <c r="R31" s="24" t="s">
        <v>180</v>
      </c>
      <c r="S31" s="24"/>
    </row>
    <row r="32" spans="1:19" ht="76.5" customHeight="1">
      <c r="A32" s="33">
        <f t="shared" si="2"/>
        <v>23</v>
      </c>
      <c r="B32" s="31" t="s">
        <v>199</v>
      </c>
      <c r="C32" s="188" t="s">
        <v>356</v>
      </c>
      <c r="D32" s="32" t="s">
        <v>231</v>
      </c>
      <c r="E32" s="32" t="s">
        <v>42</v>
      </c>
      <c r="F32" s="32">
        <v>100</v>
      </c>
      <c r="G32" s="32">
        <v>100</v>
      </c>
      <c r="H32" s="24">
        <v>26160.764999999999</v>
      </c>
      <c r="I32" s="24">
        <v>9400</v>
      </c>
      <c r="J32" s="24">
        <v>9400</v>
      </c>
      <c r="K32" s="24"/>
      <c r="L32" s="31"/>
      <c r="M32" s="31" t="s">
        <v>357</v>
      </c>
      <c r="N32" s="31" t="s">
        <v>297</v>
      </c>
      <c r="O32" s="187"/>
      <c r="P32" s="24">
        <v>11624.4</v>
      </c>
      <c r="Q32" s="24">
        <v>30000</v>
      </c>
      <c r="R32" s="189" t="s">
        <v>245</v>
      </c>
      <c r="S32" s="24"/>
    </row>
    <row r="33" spans="1:19" ht="87.75" customHeight="1">
      <c r="A33" s="33">
        <f t="shared" si="2"/>
        <v>24</v>
      </c>
      <c r="B33" s="31" t="s">
        <v>203</v>
      </c>
      <c r="C33" s="188" t="s">
        <v>358</v>
      </c>
      <c r="D33" s="32" t="s">
        <v>205</v>
      </c>
      <c r="E33" s="93" t="s">
        <v>42</v>
      </c>
      <c r="F33" s="93"/>
      <c r="G33" s="93">
        <v>150</v>
      </c>
      <c r="H33" s="24">
        <v>33638.118000000002</v>
      </c>
      <c r="I33" s="24">
        <v>7000</v>
      </c>
      <c r="J33" s="24">
        <v>3500</v>
      </c>
      <c r="K33" s="24">
        <v>3500</v>
      </c>
      <c r="L33" s="31"/>
      <c r="M33" s="31" t="s">
        <v>359</v>
      </c>
      <c r="N33" s="31" t="s">
        <v>292</v>
      </c>
      <c r="O33" s="187"/>
      <c r="P33" s="24">
        <v>81256.899999999994</v>
      </c>
      <c r="Q33" s="24">
        <v>145000</v>
      </c>
      <c r="R33" s="24" t="s">
        <v>180</v>
      </c>
      <c r="S33" s="24"/>
    </row>
    <row r="34" spans="1:19" ht="114" customHeight="1">
      <c r="A34" s="33">
        <f t="shared" si="2"/>
        <v>25</v>
      </c>
      <c r="B34" s="31" t="s">
        <v>207</v>
      </c>
      <c r="C34" s="188" t="s">
        <v>360</v>
      </c>
      <c r="D34" s="32" t="s">
        <v>209</v>
      </c>
      <c r="E34" s="93" t="s">
        <v>42</v>
      </c>
      <c r="F34" s="93">
        <v>63</v>
      </c>
      <c r="G34" s="93">
        <v>21</v>
      </c>
      <c r="H34" s="24">
        <v>15906.174999999999</v>
      </c>
      <c r="I34" s="24">
        <v>9800</v>
      </c>
      <c r="J34" s="24">
        <v>9800</v>
      </c>
      <c r="K34" s="24"/>
      <c r="L34" s="31"/>
      <c r="M34" s="31" t="s">
        <v>361</v>
      </c>
      <c r="N34" s="31" t="s">
        <v>294</v>
      </c>
      <c r="O34" s="187"/>
      <c r="P34" s="24">
        <v>12059.2</v>
      </c>
      <c r="Q34" s="24"/>
      <c r="R34" s="24" t="s">
        <v>180</v>
      </c>
      <c r="S34" s="24" t="s">
        <v>362</v>
      </c>
    </row>
    <row r="35" spans="1:19" ht="88.5" customHeight="1">
      <c r="A35" s="33">
        <f t="shared" si="2"/>
        <v>26</v>
      </c>
      <c r="B35" s="31" t="s">
        <v>203</v>
      </c>
      <c r="C35" s="188" t="s">
        <v>363</v>
      </c>
      <c r="D35" s="32" t="s">
        <v>234</v>
      </c>
      <c r="E35" s="32" t="s">
        <v>42</v>
      </c>
      <c r="F35" s="32">
        <v>75</v>
      </c>
      <c r="G35" s="32">
        <v>75</v>
      </c>
      <c r="H35" s="24">
        <v>21196.703000000001</v>
      </c>
      <c r="I35" s="24">
        <v>8000</v>
      </c>
      <c r="J35" s="24">
        <v>4000</v>
      </c>
      <c r="K35" s="24">
        <v>4000</v>
      </c>
      <c r="L35" s="31"/>
      <c r="M35" s="31" t="s">
        <v>364</v>
      </c>
      <c r="N35" s="31" t="s">
        <v>299</v>
      </c>
      <c r="O35" s="187"/>
      <c r="P35" s="24">
        <v>81256.899999999994</v>
      </c>
      <c r="Q35" s="24">
        <v>145000</v>
      </c>
      <c r="R35" s="189" t="s">
        <v>245</v>
      </c>
      <c r="S35" s="24" t="s">
        <v>335</v>
      </c>
    </row>
    <row r="36" spans="1:19" ht="70.5" customHeight="1">
      <c r="A36" s="33">
        <f t="shared" si="2"/>
        <v>27</v>
      </c>
      <c r="B36" s="146" t="s">
        <v>181</v>
      </c>
      <c r="C36" s="146" t="s">
        <v>365</v>
      </c>
      <c r="D36" s="147" t="s">
        <v>183</v>
      </c>
      <c r="E36" s="147" t="s">
        <v>42</v>
      </c>
      <c r="F36" s="147">
        <v>40</v>
      </c>
      <c r="G36" s="147">
        <v>80</v>
      </c>
      <c r="H36" s="149">
        <v>8000</v>
      </c>
      <c r="I36" s="149">
        <v>8000</v>
      </c>
      <c r="J36" s="149">
        <v>7000</v>
      </c>
      <c r="K36" s="149">
        <v>1000</v>
      </c>
      <c r="L36" s="146"/>
      <c r="M36" s="146" t="s">
        <v>366</v>
      </c>
      <c r="N36" s="146" t="s">
        <v>302</v>
      </c>
      <c r="O36" s="151" t="s">
        <v>185</v>
      </c>
      <c r="P36" s="149">
        <v>8449.6</v>
      </c>
      <c r="Q36" s="149"/>
      <c r="R36" s="149" t="s">
        <v>180</v>
      </c>
      <c r="S36" s="149"/>
    </row>
    <row r="37" spans="1:19" ht="73.5" customHeight="1">
      <c r="A37" s="33">
        <f t="shared" si="2"/>
        <v>28</v>
      </c>
      <c r="B37" s="31" t="s">
        <v>367</v>
      </c>
      <c r="C37" s="146" t="s">
        <v>368</v>
      </c>
      <c r="D37" s="147" t="s">
        <v>369</v>
      </c>
      <c r="E37" s="32"/>
      <c r="F37" s="32"/>
      <c r="G37" s="147">
        <v>386</v>
      </c>
      <c r="H37" s="24">
        <v>50000</v>
      </c>
      <c r="I37" s="24">
        <v>50000</v>
      </c>
      <c r="J37" s="69"/>
      <c r="K37" s="24"/>
      <c r="L37" s="31"/>
      <c r="M37" s="31" t="s">
        <v>370</v>
      </c>
      <c r="N37" s="31" t="s">
        <v>371</v>
      </c>
      <c r="O37" s="190"/>
      <c r="P37" s="23">
        <v>610307.5</v>
      </c>
      <c r="Q37" s="24">
        <f>926000</f>
        <v>926000</v>
      </c>
      <c r="R37" s="189" t="s">
        <v>245</v>
      </c>
      <c r="S37" s="24"/>
    </row>
    <row r="38" spans="1:19" ht="19.5" customHeight="1">
      <c r="A38" s="175"/>
      <c r="B38" s="176"/>
      <c r="C38" s="371" t="s">
        <v>372</v>
      </c>
      <c r="D38" s="350"/>
      <c r="E38" s="178"/>
      <c r="F38" s="178"/>
      <c r="G38" s="179"/>
      <c r="H38" s="179"/>
      <c r="I38" s="179"/>
      <c r="J38" s="180"/>
      <c r="K38" s="179"/>
      <c r="L38" s="176"/>
      <c r="M38" s="176"/>
      <c r="N38" s="176"/>
      <c r="O38" s="181"/>
      <c r="P38" s="179"/>
      <c r="Q38" s="179"/>
      <c r="R38" s="179"/>
      <c r="S38" s="179"/>
    </row>
    <row r="39" spans="1:19" ht="73.5" customHeight="1">
      <c r="A39" s="33">
        <f>A37+1</f>
        <v>29</v>
      </c>
      <c r="B39" s="31" t="s">
        <v>211</v>
      </c>
      <c r="C39" s="31" t="s">
        <v>295</v>
      </c>
      <c r="D39" s="32" t="s">
        <v>213</v>
      </c>
      <c r="E39" s="32" t="s">
        <v>42</v>
      </c>
      <c r="F39" s="32"/>
      <c r="G39" s="32">
        <v>132</v>
      </c>
      <c r="H39" s="24">
        <v>21715.671999999999</v>
      </c>
      <c r="I39" s="24">
        <v>12000</v>
      </c>
      <c r="J39" s="24">
        <v>12000</v>
      </c>
      <c r="K39" s="24"/>
      <c r="L39" s="31"/>
      <c r="M39" s="31" t="s">
        <v>373</v>
      </c>
      <c r="N39" s="31" t="s">
        <v>333</v>
      </c>
      <c r="O39" s="191"/>
      <c r="P39" s="24">
        <v>4333.3</v>
      </c>
      <c r="Q39" s="24"/>
      <c r="R39" s="24" t="s">
        <v>180</v>
      </c>
      <c r="S39" s="24" t="s">
        <v>330</v>
      </c>
    </row>
    <row r="40" spans="1:19" ht="78.75" customHeight="1">
      <c r="A40" s="16">
        <f>A39+1</f>
        <v>30</v>
      </c>
      <c r="B40" s="152" t="s">
        <v>165</v>
      </c>
      <c r="C40" s="152" t="s">
        <v>246</v>
      </c>
      <c r="D40" s="153" t="s">
        <v>247</v>
      </c>
      <c r="E40" s="153" t="s">
        <v>42</v>
      </c>
      <c r="F40" s="153"/>
      <c r="G40" s="147">
        <v>405</v>
      </c>
      <c r="H40" s="155"/>
      <c r="I40" s="155"/>
      <c r="J40" s="155"/>
      <c r="K40" s="155"/>
      <c r="L40" s="159"/>
      <c r="M40" s="152" t="s">
        <v>374</v>
      </c>
      <c r="N40" s="152" t="s">
        <v>375</v>
      </c>
      <c r="O40" s="159"/>
      <c r="P40" s="29">
        <v>68436.2</v>
      </c>
      <c r="Q40" s="29">
        <v>117000</v>
      </c>
      <c r="R40" s="144" t="s">
        <v>245</v>
      </c>
      <c r="S40" s="144" t="s">
        <v>362</v>
      </c>
    </row>
    <row r="41" spans="1:19" ht="58.5" customHeight="1">
      <c r="A41" s="16">
        <f>A40+1</f>
        <v>31</v>
      </c>
      <c r="B41" s="152" t="s">
        <v>241</v>
      </c>
      <c r="C41" s="152" t="s">
        <v>242</v>
      </c>
      <c r="D41" s="153" t="s">
        <v>243</v>
      </c>
      <c r="E41" s="159"/>
      <c r="F41" s="153"/>
      <c r="G41" s="147">
        <v>240</v>
      </c>
      <c r="H41" s="155"/>
      <c r="I41" s="155"/>
      <c r="J41" s="155"/>
      <c r="K41" s="155"/>
      <c r="L41" s="152"/>
      <c r="M41" s="26" t="s">
        <v>376</v>
      </c>
      <c r="N41" s="152" t="s">
        <v>310</v>
      </c>
      <c r="O41" s="159"/>
      <c r="P41" s="29">
        <v>7607.1</v>
      </c>
      <c r="Q41" s="155"/>
      <c r="R41" s="144" t="s">
        <v>245</v>
      </c>
      <c r="S41" s="144" t="s">
        <v>362</v>
      </c>
    </row>
    <row r="42" spans="1:19" ht="54.75" customHeight="1">
      <c r="A42" s="16">
        <f>A41+1</f>
        <v>32</v>
      </c>
      <c r="B42" s="152" t="s">
        <v>377</v>
      </c>
      <c r="C42" s="152" t="s">
        <v>378</v>
      </c>
      <c r="D42" s="147" t="s">
        <v>183</v>
      </c>
      <c r="E42" s="192"/>
      <c r="F42" s="193"/>
      <c r="G42" s="27">
        <v>40</v>
      </c>
      <c r="H42" s="192"/>
      <c r="I42" s="192"/>
      <c r="J42" s="192"/>
      <c r="K42" s="192"/>
      <c r="L42" s="192"/>
      <c r="M42" s="26" t="s">
        <v>379</v>
      </c>
      <c r="N42" s="152" t="s">
        <v>380</v>
      </c>
      <c r="O42" s="192"/>
      <c r="P42" s="29">
        <v>2372.3000000000002</v>
      </c>
      <c r="Q42" s="192"/>
      <c r="R42" s="24" t="s">
        <v>180</v>
      </c>
      <c r="S42" s="144" t="s">
        <v>381</v>
      </c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2"/>
  <mergeCells count="21">
    <mergeCell ref="G4:G6"/>
    <mergeCell ref="H4:H6"/>
    <mergeCell ref="C29:D29"/>
    <mergeCell ref="C38:D38"/>
    <mergeCell ref="I4:I6"/>
    <mergeCell ref="P4:P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J4:J6"/>
    <mergeCell ref="K4:L6"/>
    <mergeCell ref="M4:M6"/>
    <mergeCell ref="N4:N6"/>
    <mergeCell ref="O4:O6"/>
  </mergeCells>
  <hyperlinks>
    <hyperlink ref="O10" r:id="rId1"/>
    <hyperlink ref="O11" r:id="rId2"/>
    <hyperlink ref="O13" r:id="rId3"/>
    <hyperlink ref="O15" r:id="rId4"/>
    <hyperlink ref="O16" r:id="rId5"/>
    <hyperlink ref="O17" r:id="rId6"/>
    <hyperlink ref="O18" r:id="rId7"/>
    <hyperlink ref="O19" r:id="rId8"/>
    <hyperlink ref="O20" r:id="rId9"/>
    <hyperlink ref="O21" r:id="rId10"/>
    <hyperlink ref="O22" r:id="rId11"/>
    <hyperlink ref="O24" r:id="rId12"/>
    <hyperlink ref="O25" r:id="rId13"/>
    <hyperlink ref="O26" r:id="rId14"/>
    <hyperlink ref="O27" r:id="rId15"/>
    <hyperlink ref="O28" r:id="rId16"/>
    <hyperlink ref="O36" r:id="rId17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82.7109375" customWidth="1"/>
    <col min="14" max="14" width="49.42578125" customWidth="1"/>
    <col min="15" max="15" width="35.28515625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1" t="s">
        <v>321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9" t="s">
        <v>2</v>
      </c>
      <c r="B4" s="369" t="s">
        <v>123</v>
      </c>
      <c r="C4" s="369" t="s">
        <v>3</v>
      </c>
      <c r="D4" s="369" t="s">
        <v>4</v>
      </c>
      <c r="E4" s="369" t="s">
        <v>5</v>
      </c>
      <c r="F4" s="369" t="s">
        <v>273</v>
      </c>
      <c r="G4" s="369" t="s">
        <v>274</v>
      </c>
      <c r="H4" s="369" t="s">
        <v>9</v>
      </c>
      <c r="I4" s="369" t="s">
        <v>10</v>
      </c>
      <c r="J4" s="369" t="s">
        <v>14</v>
      </c>
      <c r="K4" s="370" t="s">
        <v>15</v>
      </c>
      <c r="L4" s="363"/>
      <c r="M4" s="369" t="s">
        <v>275</v>
      </c>
      <c r="N4" s="369" t="s">
        <v>16</v>
      </c>
      <c r="O4" s="369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64"/>
      <c r="L5" s="365"/>
      <c r="M5" s="353"/>
      <c r="N5" s="353"/>
      <c r="O5" s="353"/>
      <c r="P5" s="353"/>
      <c r="Q5" s="353"/>
      <c r="R5" s="353"/>
      <c r="S5" s="353"/>
    </row>
    <row r="6" spans="1:19" ht="39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66"/>
      <c r="L6" s="367"/>
      <c r="M6" s="354"/>
      <c r="N6" s="354"/>
      <c r="O6" s="354"/>
      <c r="P6" s="354"/>
      <c r="Q6" s="354"/>
      <c r="R6" s="354"/>
      <c r="S6" s="354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94"/>
      <c r="B8" s="195"/>
      <c r="C8" s="196" t="s">
        <v>322</v>
      </c>
      <c r="D8" s="197"/>
      <c r="E8" s="197"/>
      <c r="F8" s="66">
        <f>SUM(F9:F26)</f>
        <v>1741</v>
      </c>
      <c r="G8" s="198">
        <f>SUM(G9:G25)</f>
        <v>39022.789000000004</v>
      </c>
      <c r="H8" s="199">
        <f>SUM(H9:H30)</f>
        <v>439370.42599999998</v>
      </c>
      <c r="I8" s="199">
        <f>SUM(I9:I30)</f>
        <v>323759.42000000004</v>
      </c>
      <c r="J8" s="199">
        <f>SUM(J9:J30)</f>
        <v>91142.357999999993</v>
      </c>
      <c r="K8" s="199">
        <f>SUM(K9:K30)</f>
        <v>60007.71</v>
      </c>
      <c r="L8" s="195"/>
      <c r="M8" s="195"/>
      <c r="N8" s="195"/>
      <c r="O8" s="200"/>
      <c r="P8" s="201"/>
      <c r="Q8" s="201"/>
      <c r="R8" s="201"/>
      <c r="S8" s="201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10000</v>
      </c>
      <c r="K9" s="135"/>
      <c r="L9" s="26"/>
      <c r="M9" s="26" t="s">
        <v>382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4"/>
    </row>
    <row r="10" spans="1:19" ht="49.5" customHeight="1">
      <c r="A10" s="16">
        <f t="shared" ref="A10:A30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383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4"/>
    </row>
    <row r="11" spans="1:19" ht="60.7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4000</v>
      </c>
      <c r="K11" s="29">
        <f>I11-J11</f>
        <v>7767.7099999999991</v>
      </c>
      <c r="L11" s="26"/>
      <c r="M11" s="26" t="s">
        <v>384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02" t="s">
        <v>149</v>
      </c>
      <c r="S11" s="29"/>
    </row>
    <row r="12" spans="1:19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>
        <f>H12-I12</f>
        <v>38491.789000000004</v>
      </c>
      <c r="H12" s="137">
        <v>83491.789000000004</v>
      </c>
      <c r="I12" s="137">
        <v>45000</v>
      </c>
      <c r="J12" s="137">
        <v>10000</v>
      </c>
      <c r="K12" s="29">
        <v>10000</v>
      </c>
      <c r="L12" s="26"/>
      <c r="M12" s="26" t="s">
        <v>385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69" customHeight="1">
      <c r="A13" s="33">
        <f t="shared" si="1"/>
        <v>5</v>
      </c>
      <c r="B13" s="31" t="s">
        <v>165</v>
      </c>
      <c r="C13" s="31" t="s">
        <v>166</v>
      </c>
      <c r="D13" s="32" t="s">
        <v>167</v>
      </c>
      <c r="E13" s="93" t="s">
        <v>42</v>
      </c>
      <c r="F13" s="71"/>
      <c r="G13" s="32">
        <v>50</v>
      </c>
      <c r="H13" s="24">
        <v>25979.452000000001</v>
      </c>
      <c r="I13" s="24">
        <v>6000</v>
      </c>
      <c r="J13" s="24">
        <v>4000</v>
      </c>
      <c r="K13" s="24">
        <v>2000</v>
      </c>
      <c r="L13" s="31"/>
      <c r="M13" s="31" t="s">
        <v>386</v>
      </c>
      <c r="N13" s="31" t="s">
        <v>284</v>
      </c>
      <c r="O13" s="187"/>
      <c r="P13" s="24">
        <v>68436.2</v>
      </c>
      <c r="Q13" s="24">
        <v>117000</v>
      </c>
      <c r="R13" s="24" t="s">
        <v>160</v>
      </c>
      <c r="S13" s="24"/>
    </row>
    <row r="14" spans="1:19" ht="75.75" customHeight="1">
      <c r="A14" s="203">
        <f t="shared" si="1"/>
        <v>6</v>
      </c>
      <c r="B14" s="204" t="s">
        <v>175</v>
      </c>
      <c r="C14" s="204" t="s">
        <v>286</v>
      </c>
      <c r="D14" s="205" t="s">
        <v>177</v>
      </c>
      <c r="E14" s="205" t="s">
        <v>42</v>
      </c>
      <c r="F14" s="205">
        <v>225</v>
      </c>
      <c r="G14" s="206"/>
      <c r="H14" s="206">
        <v>24308.163</v>
      </c>
      <c r="I14" s="206">
        <v>18000</v>
      </c>
      <c r="J14" s="206">
        <v>6000</v>
      </c>
      <c r="K14" s="206">
        <v>12000</v>
      </c>
      <c r="L14" s="204"/>
      <c r="M14" s="204" t="s">
        <v>387</v>
      </c>
      <c r="N14" s="204" t="s">
        <v>288</v>
      </c>
      <c r="O14" s="207" t="s">
        <v>179</v>
      </c>
      <c r="P14" s="206">
        <v>25780.2</v>
      </c>
      <c r="Q14" s="206">
        <v>52000</v>
      </c>
      <c r="R14" s="206" t="s">
        <v>180</v>
      </c>
      <c r="S14" s="206"/>
    </row>
    <row r="15" spans="1:19" ht="72.75" customHeight="1">
      <c r="A15" s="203">
        <f t="shared" si="1"/>
        <v>7</v>
      </c>
      <c r="B15" s="208" t="s">
        <v>388</v>
      </c>
      <c r="C15" s="208" t="s">
        <v>187</v>
      </c>
      <c r="D15" s="205" t="s">
        <v>188</v>
      </c>
      <c r="E15" s="205" t="s">
        <v>42</v>
      </c>
      <c r="F15" s="205">
        <v>120</v>
      </c>
      <c r="G15" s="205"/>
      <c r="H15" s="206">
        <v>17000</v>
      </c>
      <c r="I15" s="206">
        <v>17000</v>
      </c>
      <c r="J15" s="206">
        <v>400</v>
      </c>
      <c r="K15" s="209"/>
      <c r="L15" s="208"/>
      <c r="M15" s="208" t="s">
        <v>331</v>
      </c>
      <c r="N15" s="210" t="s">
        <v>304</v>
      </c>
      <c r="O15" s="211" t="s">
        <v>190</v>
      </c>
      <c r="P15" s="212">
        <v>3879.4</v>
      </c>
      <c r="Q15" s="212"/>
      <c r="R15" s="212" t="s">
        <v>180</v>
      </c>
      <c r="S15" s="212"/>
    </row>
    <row r="16" spans="1:19" ht="84.75" customHeight="1">
      <c r="A16" s="203">
        <f t="shared" si="1"/>
        <v>8</v>
      </c>
      <c r="B16" s="208" t="s">
        <v>191</v>
      </c>
      <c r="C16" s="208" t="s">
        <v>305</v>
      </c>
      <c r="D16" s="205" t="s">
        <v>193</v>
      </c>
      <c r="E16" s="205" t="s">
        <v>42</v>
      </c>
      <c r="F16" s="205">
        <v>54</v>
      </c>
      <c r="G16" s="205">
        <v>36</v>
      </c>
      <c r="H16" s="206">
        <v>10600</v>
      </c>
      <c r="I16" s="206">
        <v>10600</v>
      </c>
      <c r="J16" s="206">
        <v>5300</v>
      </c>
      <c r="K16" s="206"/>
      <c r="L16" s="208"/>
      <c r="M16" s="208" t="s">
        <v>332</v>
      </c>
      <c r="N16" s="210" t="s">
        <v>333</v>
      </c>
      <c r="O16" s="211" t="s">
        <v>195</v>
      </c>
      <c r="P16" s="212">
        <v>9643.1</v>
      </c>
      <c r="Q16" s="212">
        <v>14000</v>
      </c>
      <c r="R16" s="212" t="s">
        <v>180</v>
      </c>
      <c r="S16" s="212" t="s">
        <v>330</v>
      </c>
    </row>
    <row r="17" spans="1:19" ht="72.75" customHeight="1">
      <c r="A17" s="203">
        <f t="shared" si="1"/>
        <v>9</v>
      </c>
      <c r="B17" s="213" t="s">
        <v>181</v>
      </c>
      <c r="C17" s="213" t="s">
        <v>389</v>
      </c>
      <c r="D17" s="214" t="s">
        <v>183</v>
      </c>
      <c r="E17" s="214" t="s">
        <v>42</v>
      </c>
      <c r="F17" s="214">
        <v>40</v>
      </c>
      <c r="G17" s="214">
        <v>80</v>
      </c>
      <c r="H17" s="215">
        <v>8000</v>
      </c>
      <c r="I17" s="215">
        <v>8000</v>
      </c>
      <c r="J17" s="215">
        <v>5000</v>
      </c>
      <c r="K17" s="215">
        <v>1000</v>
      </c>
      <c r="L17" s="213"/>
      <c r="M17" s="213" t="s">
        <v>366</v>
      </c>
      <c r="N17" s="213" t="s">
        <v>302</v>
      </c>
      <c r="O17" s="216" t="s">
        <v>185</v>
      </c>
      <c r="P17" s="215">
        <v>8449.6</v>
      </c>
      <c r="Q17" s="215"/>
      <c r="R17" s="215" t="s">
        <v>180</v>
      </c>
      <c r="S17" s="215"/>
    </row>
    <row r="18" spans="1:19" ht="72.75" customHeight="1">
      <c r="A18" s="16">
        <f t="shared" si="1"/>
        <v>10</v>
      </c>
      <c r="B18" s="146" t="s">
        <v>156</v>
      </c>
      <c r="C18" s="146" t="s">
        <v>161</v>
      </c>
      <c r="D18" s="147" t="s">
        <v>162</v>
      </c>
      <c r="E18" s="147" t="s">
        <v>42</v>
      </c>
      <c r="F18" s="147"/>
      <c r="G18" s="147">
        <v>66</v>
      </c>
      <c r="H18" s="149">
        <v>5000</v>
      </c>
      <c r="I18" s="149">
        <v>5000</v>
      </c>
      <c r="J18" s="149">
        <v>5000</v>
      </c>
      <c r="K18" s="149"/>
      <c r="L18" s="146"/>
      <c r="M18" s="146" t="s">
        <v>338</v>
      </c>
      <c r="N18" s="146" t="s">
        <v>312</v>
      </c>
      <c r="O18" s="151" t="s">
        <v>164</v>
      </c>
      <c r="P18" s="149">
        <v>41501.599999999999</v>
      </c>
      <c r="Q18" s="149">
        <v>96000</v>
      </c>
      <c r="R18" s="149" t="s">
        <v>160</v>
      </c>
      <c r="S18" s="149"/>
    </row>
    <row r="19" spans="1:19" ht="58.5" customHeight="1">
      <c r="A19" s="16">
        <f t="shared" si="1"/>
        <v>11</v>
      </c>
      <c r="B19" s="31" t="s">
        <v>138</v>
      </c>
      <c r="C19" s="188" t="s">
        <v>390</v>
      </c>
      <c r="D19" s="32" t="s">
        <v>140</v>
      </c>
      <c r="E19" s="32" t="s">
        <v>42</v>
      </c>
      <c r="F19" s="32">
        <v>40</v>
      </c>
      <c r="G19" s="32"/>
      <c r="H19" s="24">
        <v>6040.5559999999996</v>
      </c>
      <c r="I19" s="24">
        <v>6040.5559999999996</v>
      </c>
      <c r="J19" s="24">
        <f>I19-K19</f>
        <v>3800.5559999999996</v>
      </c>
      <c r="K19" s="24">
        <v>2240</v>
      </c>
      <c r="L19" s="31"/>
      <c r="M19" s="31" t="s">
        <v>349</v>
      </c>
      <c r="N19" s="31" t="s">
        <v>277</v>
      </c>
      <c r="O19" s="191" t="s">
        <v>142</v>
      </c>
      <c r="P19" s="24">
        <v>11658.3</v>
      </c>
      <c r="Q19" s="24">
        <v>28000</v>
      </c>
      <c r="R19" s="24" t="s">
        <v>132</v>
      </c>
      <c r="S19" s="24"/>
    </row>
    <row r="20" spans="1:19" ht="55.5" customHeight="1">
      <c r="A20" s="16">
        <f t="shared" si="1"/>
        <v>12</v>
      </c>
      <c r="B20" s="31" t="s">
        <v>143</v>
      </c>
      <c r="C20" s="31" t="s">
        <v>144</v>
      </c>
      <c r="D20" s="32" t="s">
        <v>145</v>
      </c>
      <c r="E20" s="32" t="s">
        <v>146</v>
      </c>
      <c r="F20" s="32">
        <v>50</v>
      </c>
      <c r="G20" s="32"/>
      <c r="H20" s="24">
        <v>7314.8919999999998</v>
      </c>
      <c r="I20" s="24">
        <v>5000</v>
      </c>
      <c r="J20" s="24">
        <v>3000</v>
      </c>
      <c r="K20" s="24">
        <v>2000</v>
      </c>
      <c r="L20" s="31"/>
      <c r="M20" s="31" t="s">
        <v>350</v>
      </c>
      <c r="N20" s="31" t="s">
        <v>320</v>
      </c>
      <c r="O20" s="191" t="s">
        <v>148</v>
      </c>
      <c r="P20" s="24">
        <v>7504.2</v>
      </c>
      <c r="Q20" s="24">
        <v>12000</v>
      </c>
      <c r="R20" s="217" t="s">
        <v>149</v>
      </c>
      <c r="S20" s="24"/>
    </row>
    <row r="21" spans="1:19" ht="72.75" customHeight="1">
      <c r="A21" s="33">
        <f t="shared" si="1"/>
        <v>13</v>
      </c>
      <c r="B21" s="31" t="s">
        <v>170</v>
      </c>
      <c r="C21" s="188" t="s">
        <v>339</v>
      </c>
      <c r="D21" s="32" t="s">
        <v>172</v>
      </c>
      <c r="E21" s="32" t="s">
        <v>42</v>
      </c>
      <c r="F21" s="32">
        <v>190</v>
      </c>
      <c r="G21" s="32"/>
      <c r="H21" s="24">
        <v>26000</v>
      </c>
      <c r="I21" s="24">
        <v>26000</v>
      </c>
      <c r="J21" s="24">
        <v>5000</v>
      </c>
      <c r="K21" s="24">
        <v>16000</v>
      </c>
      <c r="L21" s="31"/>
      <c r="M21" s="31" t="s">
        <v>340</v>
      </c>
      <c r="N21" s="31" t="s">
        <v>314</v>
      </c>
      <c r="O21" s="218" t="s">
        <v>174</v>
      </c>
      <c r="P21" s="24">
        <v>5625.4</v>
      </c>
      <c r="Q21" s="24"/>
      <c r="R21" s="189" t="s">
        <v>160</v>
      </c>
      <c r="S21" s="24"/>
    </row>
    <row r="22" spans="1:19" ht="60" customHeight="1">
      <c r="A22" s="33">
        <f t="shared" si="1"/>
        <v>14</v>
      </c>
      <c r="B22" s="31" t="s">
        <v>391</v>
      </c>
      <c r="C22" s="188" t="s">
        <v>392</v>
      </c>
      <c r="D22" s="32" t="s">
        <v>393</v>
      </c>
      <c r="E22" s="32"/>
      <c r="F22" s="32">
        <f>120-32</f>
        <v>88</v>
      </c>
      <c r="G22" s="32">
        <v>32</v>
      </c>
      <c r="H22" s="105">
        <v>12000</v>
      </c>
      <c r="I22" s="105">
        <v>12000</v>
      </c>
      <c r="J22" s="105">
        <v>6000</v>
      </c>
      <c r="K22" s="24"/>
      <c r="L22" s="31"/>
      <c r="M22" s="31" t="s">
        <v>394</v>
      </c>
      <c r="N22" s="152" t="s">
        <v>333</v>
      </c>
      <c r="O22" s="187"/>
      <c r="P22" s="24">
        <v>63618.6</v>
      </c>
      <c r="Q22" s="24"/>
      <c r="R22" s="144" t="s">
        <v>180</v>
      </c>
      <c r="S22" s="24" t="s">
        <v>335</v>
      </c>
    </row>
    <row r="23" spans="1:19" ht="78" customHeight="1">
      <c r="A23" s="203">
        <f t="shared" si="1"/>
        <v>15</v>
      </c>
      <c r="B23" s="204" t="s">
        <v>216</v>
      </c>
      <c r="C23" s="204" t="s">
        <v>217</v>
      </c>
      <c r="D23" s="205" t="s">
        <v>218</v>
      </c>
      <c r="E23" s="205" t="s">
        <v>42</v>
      </c>
      <c r="F23" s="205"/>
      <c r="G23" s="205">
        <v>92</v>
      </c>
      <c r="H23" s="219">
        <v>19213.474999999999</v>
      </c>
      <c r="I23" s="219">
        <v>10000</v>
      </c>
      <c r="J23" s="219">
        <v>7000</v>
      </c>
      <c r="K23" s="206">
        <v>3000</v>
      </c>
      <c r="L23" s="204"/>
      <c r="M23" s="204" t="s">
        <v>395</v>
      </c>
      <c r="N23" s="204" t="s">
        <v>329</v>
      </c>
      <c r="O23" s="207"/>
      <c r="P23" s="206">
        <v>37148</v>
      </c>
      <c r="Q23" s="206"/>
      <c r="R23" s="206" t="s">
        <v>180</v>
      </c>
      <c r="S23" s="206" t="s">
        <v>330</v>
      </c>
    </row>
    <row r="24" spans="1:19" ht="78" customHeight="1">
      <c r="A24" s="220">
        <f t="shared" si="1"/>
        <v>16</v>
      </c>
      <c r="B24" s="221" t="s">
        <v>199</v>
      </c>
      <c r="C24" s="222" t="s">
        <v>356</v>
      </c>
      <c r="D24" s="223" t="s">
        <v>231</v>
      </c>
      <c r="E24" s="223" t="s">
        <v>42</v>
      </c>
      <c r="F24" s="223">
        <v>100</v>
      </c>
      <c r="G24" s="223">
        <v>100</v>
      </c>
      <c r="H24" s="224">
        <v>26160.764999999999</v>
      </c>
      <c r="I24" s="224">
        <v>9400</v>
      </c>
      <c r="J24" s="224">
        <v>5000</v>
      </c>
      <c r="K24" s="224"/>
      <c r="L24" s="221"/>
      <c r="M24" s="221" t="s">
        <v>396</v>
      </c>
      <c r="N24" s="221" t="s">
        <v>297</v>
      </c>
      <c r="O24" s="225"/>
      <c r="P24" s="224">
        <v>11624.4</v>
      </c>
      <c r="Q24" s="224">
        <v>30000</v>
      </c>
      <c r="R24" s="226" t="s">
        <v>245</v>
      </c>
      <c r="S24" s="224"/>
    </row>
    <row r="25" spans="1:19" ht="78" customHeight="1">
      <c r="A25" s="220">
        <f t="shared" si="1"/>
        <v>17</v>
      </c>
      <c r="B25" s="221" t="s">
        <v>203</v>
      </c>
      <c r="C25" s="222" t="s">
        <v>397</v>
      </c>
      <c r="D25" s="223" t="s">
        <v>234</v>
      </c>
      <c r="E25" s="223" t="s">
        <v>42</v>
      </c>
      <c r="F25" s="223">
        <v>75</v>
      </c>
      <c r="G25" s="223">
        <v>75</v>
      </c>
      <c r="H25" s="224">
        <v>21196.703000000001</v>
      </c>
      <c r="I25" s="224">
        <v>8000</v>
      </c>
      <c r="J25" s="224">
        <v>4000</v>
      </c>
      <c r="K25" s="224">
        <v>4000</v>
      </c>
      <c r="L25" s="221"/>
      <c r="M25" s="221" t="s">
        <v>398</v>
      </c>
      <c r="N25" s="221" t="s">
        <v>299</v>
      </c>
      <c r="O25" s="225"/>
      <c r="P25" s="224">
        <v>81256.899999999994</v>
      </c>
      <c r="Q25" s="224">
        <v>145000</v>
      </c>
      <c r="R25" s="226" t="s">
        <v>245</v>
      </c>
      <c r="S25" s="224" t="s">
        <v>335</v>
      </c>
    </row>
    <row r="26" spans="1:19" ht="51" customHeight="1">
      <c r="A26" s="220">
        <f t="shared" si="1"/>
        <v>18</v>
      </c>
      <c r="B26" s="227" t="s">
        <v>249</v>
      </c>
      <c r="C26" s="227" t="s">
        <v>342</v>
      </c>
      <c r="D26" s="223" t="s">
        <v>251</v>
      </c>
      <c r="E26" s="223"/>
      <c r="F26" s="223">
        <v>450</v>
      </c>
      <c r="G26" s="223"/>
      <c r="H26" s="224">
        <v>50000</v>
      </c>
      <c r="I26" s="224">
        <v>50000</v>
      </c>
      <c r="J26" s="224">
        <v>1000</v>
      </c>
      <c r="K26" s="224"/>
      <c r="L26" s="227"/>
      <c r="M26" s="227" t="s">
        <v>341</v>
      </c>
      <c r="N26" s="227" t="s">
        <v>343</v>
      </c>
      <c r="O26" s="228"/>
      <c r="P26" s="224">
        <v>8283.2000000000007</v>
      </c>
      <c r="Q26" s="224"/>
      <c r="R26" s="224" t="s">
        <v>344</v>
      </c>
      <c r="S26" s="229"/>
    </row>
    <row r="27" spans="1:19" ht="51" customHeight="1">
      <c r="A27" s="203">
        <f t="shared" si="1"/>
        <v>19</v>
      </c>
      <c r="B27" s="208" t="s">
        <v>249</v>
      </c>
      <c r="C27" s="208" t="s">
        <v>399</v>
      </c>
      <c r="D27" s="205" t="s">
        <v>251</v>
      </c>
      <c r="E27" s="205" t="s">
        <v>42</v>
      </c>
      <c r="F27" s="205">
        <v>66</v>
      </c>
      <c r="G27" s="205"/>
      <c r="H27" s="206">
        <v>12000</v>
      </c>
      <c r="I27" s="206">
        <v>12000</v>
      </c>
      <c r="J27" s="206"/>
      <c r="K27" s="206"/>
      <c r="L27" s="208"/>
      <c r="M27" s="208" t="s">
        <v>400</v>
      </c>
      <c r="N27" s="208" t="s">
        <v>315</v>
      </c>
      <c r="O27" s="230" t="s">
        <v>253</v>
      </c>
      <c r="P27" s="206">
        <v>8283.2000000000007</v>
      </c>
      <c r="Q27" s="206"/>
      <c r="R27" s="206" t="s">
        <v>245</v>
      </c>
      <c r="S27" s="209"/>
    </row>
    <row r="28" spans="1:19" ht="64.5" customHeight="1">
      <c r="A28" s="86">
        <f t="shared" si="1"/>
        <v>20</v>
      </c>
      <c r="B28" s="231" t="s">
        <v>254</v>
      </c>
      <c r="C28" s="231" t="s">
        <v>317</v>
      </c>
      <c r="D28" s="88" t="s">
        <v>256</v>
      </c>
      <c r="E28" s="88" t="s">
        <v>42</v>
      </c>
      <c r="F28" s="88">
        <v>50</v>
      </c>
      <c r="G28" s="88"/>
      <c r="H28" s="91">
        <v>5500</v>
      </c>
      <c r="I28" s="91">
        <v>5500</v>
      </c>
      <c r="J28" s="91"/>
      <c r="K28" s="91"/>
      <c r="L28" s="231"/>
      <c r="M28" s="231" t="s">
        <v>346</v>
      </c>
      <c r="N28" s="231" t="s">
        <v>347</v>
      </c>
      <c r="O28" s="232" t="s">
        <v>258</v>
      </c>
      <c r="P28" s="91">
        <v>-12414.8</v>
      </c>
      <c r="Q28" s="91"/>
      <c r="R28" s="91" t="s">
        <v>245</v>
      </c>
      <c r="S28" s="233"/>
    </row>
    <row r="29" spans="1:19" ht="51" customHeight="1">
      <c r="A29" s="86">
        <f t="shared" si="1"/>
        <v>21</v>
      </c>
      <c r="B29" s="231" t="s">
        <v>156</v>
      </c>
      <c r="C29" s="231" t="s">
        <v>259</v>
      </c>
      <c r="D29" s="88" t="s">
        <v>260</v>
      </c>
      <c r="E29" s="88" t="s">
        <v>42</v>
      </c>
      <c r="F29" s="88">
        <v>500</v>
      </c>
      <c r="G29" s="88"/>
      <c r="H29" s="91">
        <v>25000</v>
      </c>
      <c r="I29" s="91">
        <v>25000</v>
      </c>
      <c r="J29" s="91"/>
      <c r="K29" s="91"/>
      <c r="L29" s="231"/>
      <c r="M29" s="231" t="s">
        <v>345</v>
      </c>
      <c r="N29" s="231" t="s">
        <v>316</v>
      </c>
      <c r="O29" s="232" t="s">
        <v>262</v>
      </c>
      <c r="P29" s="91">
        <v>41501.599999999999</v>
      </c>
      <c r="Q29" s="91">
        <v>96000</v>
      </c>
      <c r="R29" s="91" t="s">
        <v>245</v>
      </c>
      <c r="S29" s="233"/>
    </row>
    <row r="30" spans="1:19" ht="51" customHeight="1">
      <c r="A30" s="86">
        <f t="shared" si="1"/>
        <v>22</v>
      </c>
      <c r="B30" s="231" t="s">
        <v>138</v>
      </c>
      <c r="C30" s="231" t="s">
        <v>263</v>
      </c>
      <c r="D30" s="88" t="s">
        <v>25</v>
      </c>
      <c r="E30" s="88" t="s">
        <v>42</v>
      </c>
      <c r="F30" s="88">
        <v>12</v>
      </c>
      <c r="G30" s="88"/>
      <c r="H30" s="91"/>
      <c r="I30" s="91">
        <v>7000</v>
      </c>
      <c r="J30" s="91"/>
      <c r="K30" s="91"/>
      <c r="L30" s="231"/>
      <c r="M30" s="231" t="s">
        <v>351</v>
      </c>
      <c r="N30" s="231" t="s">
        <v>352</v>
      </c>
      <c r="O30" s="232" t="s">
        <v>266</v>
      </c>
      <c r="P30" s="91">
        <v>11658.3</v>
      </c>
      <c r="Q30" s="91">
        <v>28000</v>
      </c>
      <c r="R30" s="234" t="s">
        <v>267</v>
      </c>
      <c r="S30" s="91"/>
    </row>
    <row r="31" spans="1:19" ht="19.5" customHeight="1">
      <c r="A31" s="194"/>
      <c r="B31" s="195"/>
      <c r="C31" s="372" t="s">
        <v>372</v>
      </c>
      <c r="D31" s="350"/>
      <c r="E31" s="197"/>
      <c r="F31" s="235">
        <f t="shared" ref="F31:K31" si="2">SUM(F32:F44)</f>
        <v>603</v>
      </c>
      <c r="G31" s="235">
        <f t="shared" si="2"/>
        <v>1282</v>
      </c>
      <c r="H31" s="199">
        <f t="shared" si="2"/>
        <v>165748.40400000001</v>
      </c>
      <c r="I31" s="199">
        <f t="shared" si="2"/>
        <v>115800</v>
      </c>
      <c r="J31" s="199">
        <f t="shared" si="2"/>
        <v>34500</v>
      </c>
      <c r="K31" s="199">
        <f t="shared" si="2"/>
        <v>10500</v>
      </c>
      <c r="L31" s="195"/>
      <c r="M31" s="195"/>
      <c r="N31" s="195"/>
      <c r="O31" s="200"/>
      <c r="P31" s="201"/>
      <c r="Q31" s="201"/>
      <c r="R31" s="201"/>
      <c r="S31" s="201"/>
    </row>
    <row r="32" spans="1:19" ht="100.5" customHeight="1">
      <c r="A32" s="203">
        <f>A30+1</f>
        <v>23</v>
      </c>
      <c r="B32" s="204" t="s">
        <v>199</v>
      </c>
      <c r="C32" s="204" t="s">
        <v>200</v>
      </c>
      <c r="D32" s="205" t="s">
        <v>201</v>
      </c>
      <c r="E32" s="236" t="s">
        <v>42</v>
      </c>
      <c r="F32" s="236">
        <v>100</v>
      </c>
      <c r="G32" s="236">
        <v>100</v>
      </c>
      <c r="H32" s="219">
        <v>18488.438999999998</v>
      </c>
      <c r="I32" s="219">
        <v>11000</v>
      </c>
      <c r="J32" s="206">
        <v>5000</v>
      </c>
      <c r="K32" s="206">
        <v>3000</v>
      </c>
      <c r="L32" s="204"/>
      <c r="M32" s="204" t="s">
        <v>401</v>
      </c>
      <c r="N32" s="204" t="s">
        <v>290</v>
      </c>
      <c r="O32" s="237"/>
      <c r="P32" s="206">
        <v>11624.4</v>
      </c>
      <c r="Q32" s="206">
        <v>30000</v>
      </c>
      <c r="R32" s="206" t="s">
        <v>180</v>
      </c>
      <c r="S32" s="206"/>
    </row>
    <row r="33" spans="1:19" ht="87.75" customHeight="1">
      <c r="A33" s="203">
        <f t="shared" ref="A33:A44" si="3">A32+1</f>
        <v>24</v>
      </c>
      <c r="B33" s="204" t="s">
        <v>203</v>
      </c>
      <c r="C33" s="238" t="s">
        <v>402</v>
      </c>
      <c r="D33" s="205" t="s">
        <v>205</v>
      </c>
      <c r="E33" s="236" t="s">
        <v>42</v>
      </c>
      <c r="F33" s="236"/>
      <c r="G33" s="236">
        <v>150</v>
      </c>
      <c r="H33" s="206">
        <v>33638.118000000002</v>
      </c>
      <c r="I33" s="206">
        <v>7000</v>
      </c>
      <c r="J33" s="206">
        <v>3500</v>
      </c>
      <c r="K33" s="206">
        <v>3500</v>
      </c>
      <c r="L33" s="204"/>
      <c r="M33" s="204" t="s">
        <v>403</v>
      </c>
      <c r="N33" s="204" t="s">
        <v>292</v>
      </c>
      <c r="O33" s="237"/>
      <c r="P33" s="206">
        <v>81256.899999999994</v>
      </c>
      <c r="Q33" s="206">
        <v>145000</v>
      </c>
      <c r="R33" s="206" t="s">
        <v>180</v>
      </c>
      <c r="S33" s="206"/>
    </row>
    <row r="34" spans="1:19" ht="114" customHeight="1">
      <c r="A34" s="203">
        <f t="shared" si="3"/>
        <v>25</v>
      </c>
      <c r="B34" s="204" t="s">
        <v>207</v>
      </c>
      <c r="C34" s="238" t="s">
        <v>404</v>
      </c>
      <c r="D34" s="205" t="s">
        <v>209</v>
      </c>
      <c r="E34" s="236" t="s">
        <v>42</v>
      </c>
      <c r="F34" s="236">
        <v>63</v>
      </c>
      <c r="G34" s="236">
        <v>21</v>
      </c>
      <c r="H34" s="206">
        <v>15906.174999999999</v>
      </c>
      <c r="I34" s="206">
        <v>9800</v>
      </c>
      <c r="J34" s="206">
        <v>5000</v>
      </c>
      <c r="K34" s="206"/>
      <c r="L34" s="204"/>
      <c r="M34" s="204" t="s">
        <v>405</v>
      </c>
      <c r="N34" s="204" t="s">
        <v>294</v>
      </c>
      <c r="O34" s="237"/>
      <c r="P34" s="206">
        <v>12059.2</v>
      </c>
      <c r="Q34" s="206"/>
      <c r="R34" s="206" t="s">
        <v>180</v>
      </c>
      <c r="S34" s="206" t="s">
        <v>362</v>
      </c>
    </row>
    <row r="35" spans="1:19" ht="88.5" customHeight="1">
      <c r="A35" s="203">
        <f t="shared" si="3"/>
        <v>26</v>
      </c>
      <c r="B35" s="204" t="s">
        <v>211</v>
      </c>
      <c r="C35" s="204" t="s">
        <v>295</v>
      </c>
      <c r="D35" s="205" t="s">
        <v>213</v>
      </c>
      <c r="E35" s="205" t="s">
        <v>42</v>
      </c>
      <c r="F35" s="205"/>
      <c r="G35" s="205">
        <v>132</v>
      </c>
      <c r="H35" s="206">
        <v>21715.671999999999</v>
      </c>
      <c r="I35" s="206">
        <v>12000</v>
      </c>
      <c r="J35" s="206">
        <v>6000</v>
      </c>
      <c r="K35" s="206"/>
      <c r="L35" s="204"/>
      <c r="M35" s="204" t="s">
        <v>406</v>
      </c>
      <c r="N35" s="204" t="s">
        <v>333</v>
      </c>
      <c r="O35" s="207"/>
      <c r="P35" s="206">
        <v>4333.3</v>
      </c>
      <c r="Q35" s="206"/>
      <c r="R35" s="206" t="s">
        <v>180</v>
      </c>
      <c r="S35" s="206" t="s">
        <v>330</v>
      </c>
    </row>
    <row r="36" spans="1:19" ht="63" customHeight="1">
      <c r="A36" s="33">
        <f t="shared" si="3"/>
        <v>27</v>
      </c>
      <c r="B36" s="182" t="s">
        <v>407</v>
      </c>
      <c r="C36" s="26" t="s">
        <v>408</v>
      </c>
      <c r="D36" s="32" t="s">
        <v>409</v>
      </c>
      <c r="E36" s="192"/>
      <c r="F36" s="192"/>
      <c r="G36" s="27">
        <v>80</v>
      </c>
      <c r="H36" s="144">
        <v>4000</v>
      </c>
      <c r="I36" s="144">
        <v>4000</v>
      </c>
      <c r="J36" s="144"/>
      <c r="K36" s="144">
        <v>4000</v>
      </c>
      <c r="L36" s="192"/>
      <c r="M36" s="152" t="s">
        <v>410</v>
      </c>
      <c r="N36" s="31" t="s">
        <v>333</v>
      </c>
      <c r="O36" s="192"/>
      <c r="P36" s="192"/>
      <c r="Q36" s="192"/>
      <c r="R36" s="24" t="s">
        <v>180</v>
      </c>
      <c r="S36" s="24" t="s">
        <v>335</v>
      </c>
    </row>
    <row r="37" spans="1:19" ht="70.5" customHeight="1">
      <c r="A37" s="203">
        <f t="shared" si="3"/>
        <v>28</v>
      </c>
      <c r="B37" s="208" t="s">
        <v>236</v>
      </c>
      <c r="C37" s="208" t="s">
        <v>237</v>
      </c>
      <c r="D37" s="205" t="s">
        <v>238</v>
      </c>
      <c r="E37" s="205" t="s">
        <v>42</v>
      </c>
      <c r="F37" s="205">
        <v>20</v>
      </c>
      <c r="G37" s="205"/>
      <c r="H37" s="206">
        <v>5000</v>
      </c>
      <c r="I37" s="206">
        <v>5000</v>
      </c>
      <c r="J37" s="206">
        <v>5000</v>
      </c>
      <c r="K37" s="206"/>
      <c r="L37" s="239"/>
      <c r="M37" s="208" t="s">
        <v>337</v>
      </c>
      <c r="N37" s="208" t="s">
        <v>308</v>
      </c>
      <c r="O37" s="240" t="s">
        <v>240</v>
      </c>
      <c r="P37" s="206">
        <v>16689.3</v>
      </c>
      <c r="Q37" s="206"/>
      <c r="R37" s="206" t="s">
        <v>180</v>
      </c>
      <c r="S37" s="206" t="s">
        <v>330</v>
      </c>
    </row>
    <row r="38" spans="1:19" ht="70.5" customHeight="1">
      <c r="A38" s="203">
        <f t="shared" si="3"/>
        <v>29</v>
      </c>
      <c r="B38" s="210" t="s">
        <v>165</v>
      </c>
      <c r="C38" s="210" t="s">
        <v>246</v>
      </c>
      <c r="D38" s="241" t="s">
        <v>247</v>
      </c>
      <c r="E38" s="241" t="s">
        <v>42</v>
      </c>
      <c r="F38" s="241"/>
      <c r="G38" s="214">
        <v>405</v>
      </c>
      <c r="H38" s="242"/>
      <c r="I38" s="242"/>
      <c r="J38" s="242"/>
      <c r="K38" s="242"/>
      <c r="L38" s="243"/>
      <c r="M38" s="210" t="s">
        <v>374</v>
      </c>
      <c r="N38" s="210" t="s">
        <v>375</v>
      </c>
      <c r="O38" s="243"/>
      <c r="P38" s="206">
        <v>68436.2</v>
      </c>
      <c r="Q38" s="206">
        <v>117000</v>
      </c>
      <c r="R38" s="212" t="s">
        <v>245</v>
      </c>
      <c r="S38" s="212" t="s">
        <v>362</v>
      </c>
    </row>
    <row r="39" spans="1:19" ht="73.5" customHeight="1">
      <c r="A39" s="203">
        <f t="shared" si="3"/>
        <v>30</v>
      </c>
      <c r="B39" s="210" t="s">
        <v>241</v>
      </c>
      <c r="C39" s="210" t="s">
        <v>242</v>
      </c>
      <c r="D39" s="241" t="s">
        <v>243</v>
      </c>
      <c r="E39" s="243"/>
      <c r="F39" s="241"/>
      <c r="G39" s="214">
        <v>240</v>
      </c>
      <c r="H39" s="244">
        <v>15000</v>
      </c>
      <c r="I39" s="244">
        <v>15000</v>
      </c>
      <c r="J39" s="245">
        <v>5000</v>
      </c>
      <c r="K39" s="242"/>
      <c r="L39" s="210"/>
      <c r="M39" s="204" t="s">
        <v>376</v>
      </c>
      <c r="N39" s="210" t="s">
        <v>310</v>
      </c>
      <c r="O39" s="243"/>
      <c r="P39" s="206">
        <v>7607.1</v>
      </c>
      <c r="Q39" s="242"/>
      <c r="R39" s="212" t="s">
        <v>245</v>
      </c>
      <c r="S39" s="212" t="s">
        <v>362</v>
      </c>
    </row>
    <row r="40" spans="1:19" ht="87" customHeight="1">
      <c r="A40" s="203">
        <f t="shared" si="3"/>
        <v>31</v>
      </c>
      <c r="B40" s="208" t="s">
        <v>220</v>
      </c>
      <c r="C40" s="208" t="s">
        <v>221</v>
      </c>
      <c r="D40" s="205" t="s">
        <v>222</v>
      </c>
      <c r="E40" s="205" t="s">
        <v>42</v>
      </c>
      <c r="F40" s="205">
        <v>60</v>
      </c>
      <c r="G40" s="205"/>
      <c r="H40" s="206">
        <v>20000</v>
      </c>
      <c r="I40" s="206">
        <v>20000</v>
      </c>
      <c r="J40" s="206"/>
      <c r="K40" s="206"/>
      <c r="L40" s="208"/>
      <c r="M40" s="208" t="s">
        <v>334</v>
      </c>
      <c r="N40" s="208" t="s">
        <v>306</v>
      </c>
      <c r="O40" s="240" t="s">
        <v>224</v>
      </c>
      <c r="P40" s="206">
        <v>9685.1</v>
      </c>
      <c r="Q40" s="206"/>
      <c r="R40" s="206" t="s">
        <v>180</v>
      </c>
      <c r="S40" s="206" t="s">
        <v>335</v>
      </c>
    </row>
    <row r="41" spans="1:19" ht="57.75" customHeight="1">
      <c r="A41" s="33">
        <f t="shared" si="3"/>
        <v>32</v>
      </c>
      <c r="B41" s="246" t="s">
        <v>249</v>
      </c>
      <c r="C41" s="246" t="s">
        <v>411</v>
      </c>
      <c r="D41" s="32" t="s">
        <v>251</v>
      </c>
      <c r="E41" s="247"/>
      <c r="F41" s="247"/>
      <c r="G41" s="32">
        <v>54</v>
      </c>
      <c r="H41" s="189">
        <v>5000</v>
      </c>
      <c r="I41" s="189">
        <v>5000</v>
      </c>
      <c r="J41" s="189">
        <v>5000</v>
      </c>
      <c r="K41" s="247"/>
      <c r="L41" s="247"/>
      <c r="M41" s="31" t="s">
        <v>412</v>
      </c>
      <c r="N41" s="247"/>
      <c r="O41" s="247"/>
      <c r="P41" s="189">
        <v>8283.2000000000007</v>
      </c>
      <c r="Q41" s="247"/>
      <c r="R41" s="24" t="s">
        <v>180</v>
      </c>
      <c r="S41" s="247"/>
    </row>
    <row r="42" spans="1:19" ht="57.75" customHeight="1">
      <c r="A42" s="33">
        <f t="shared" si="3"/>
        <v>33</v>
      </c>
      <c r="B42" s="248" t="s">
        <v>249</v>
      </c>
      <c r="C42" s="248" t="s">
        <v>413</v>
      </c>
      <c r="D42" s="32" t="s">
        <v>251</v>
      </c>
      <c r="E42" s="247"/>
      <c r="F42" s="247"/>
      <c r="G42" s="32">
        <v>60</v>
      </c>
      <c r="H42" s="189">
        <v>2000</v>
      </c>
      <c r="I42" s="189">
        <v>2000</v>
      </c>
      <c r="J42" s="189"/>
      <c r="K42" s="247"/>
      <c r="L42" s="247"/>
      <c r="M42" s="31" t="s">
        <v>414</v>
      </c>
      <c r="N42" s="247"/>
      <c r="O42" s="247"/>
      <c r="P42" s="189">
        <v>8283.2000000000007</v>
      </c>
      <c r="Q42" s="247"/>
      <c r="R42" s="24" t="s">
        <v>180</v>
      </c>
      <c r="S42" s="247"/>
    </row>
    <row r="43" spans="1:19" ht="102" customHeight="1">
      <c r="A43" s="33">
        <f t="shared" si="3"/>
        <v>34</v>
      </c>
      <c r="B43" s="152" t="s">
        <v>225</v>
      </c>
      <c r="C43" s="152" t="s">
        <v>226</v>
      </c>
      <c r="D43" s="153" t="s">
        <v>227</v>
      </c>
      <c r="E43" s="157" t="s">
        <v>42</v>
      </c>
      <c r="F43" s="153">
        <v>360</v>
      </c>
      <c r="G43" s="147"/>
      <c r="H43" s="144">
        <v>25000</v>
      </c>
      <c r="I43" s="144">
        <v>25000</v>
      </c>
      <c r="J43" s="144"/>
      <c r="K43" s="144"/>
      <c r="L43" s="159"/>
      <c r="M43" s="152" t="s">
        <v>336</v>
      </c>
      <c r="N43" s="152" t="s">
        <v>307</v>
      </c>
      <c r="O43" s="156" t="s">
        <v>229</v>
      </c>
      <c r="P43" s="144">
        <v>37132.199999999997</v>
      </c>
      <c r="Q43" s="144"/>
      <c r="R43" s="144" t="s">
        <v>180</v>
      </c>
      <c r="S43" s="144"/>
    </row>
    <row r="44" spans="1:19" ht="73.5" customHeight="1">
      <c r="A44" s="203">
        <f t="shared" si="3"/>
        <v>35</v>
      </c>
      <c r="B44" s="210" t="s">
        <v>377</v>
      </c>
      <c r="C44" s="210" t="s">
        <v>378</v>
      </c>
      <c r="D44" s="214" t="s">
        <v>183</v>
      </c>
      <c r="E44" s="249"/>
      <c r="F44" s="250"/>
      <c r="G44" s="205">
        <v>40</v>
      </c>
      <c r="H44" s="249"/>
      <c r="I44" s="249"/>
      <c r="J44" s="249"/>
      <c r="K44" s="249"/>
      <c r="L44" s="249"/>
      <c r="M44" s="204" t="s">
        <v>379</v>
      </c>
      <c r="N44" s="210" t="s">
        <v>380</v>
      </c>
      <c r="O44" s="249"/>
      <c r="P44" s="206">
        <v>2372.3000000000002</v>
      </c>
      <c r="Q44" s="249"/>
      <c r="R44" s="206" t="s">
        <v>180</v>
      </c>
      <c r="S44" s="212" t="s">
        <v>381</v>
      </c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4"/>
  <mergeCells count="20">
    <mergeCell ref="C31:D31"/>
    <mergeCell ref="I4:I6"/>
    <mergeCell ref="J4:J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K4:L6"/>
    <mergeCell ref="M4:M6"/>
    <mergeCell ref="N4:N6"/>
    <mergeCell ref="O4:O6"/>
    <mergeCell ref="P4:P6"/>
    <mergeCell ref="G4:G6"/>
    <mergeCell ref="H4:H6"/>
  </mergeCells>
  <hyperlinks>
    <hyperlink ref="O10" r:id="rId1"/>
    <hyperlink ref="O11" r:id="rId2"/>
    <hyperlink ref="O14" r:id="rId3"/>
    <hyperlink ref="O15" r:id="rId4"/>
    <hyperlink ref="O16" r:id="rId5"/>
    <hyperlink ref="O17" r:id="rId6"/>
    <hyperlink ref="O18" r:id="rId7"/>
    <hyperlink ref="O19" r:id="rId8"/>
    <hyperlink ref="O20" r:id="rId9"/>
    <hyperlink ref="O21" r:id="rId10"/>
    <hyperlink ref="O27" r:id="rId11"/>
    <hyperlink ref="O28" r:id="rId12"/>
    <hyperlink ref="O29" r:id="rId13"/>
    <hyperlink ref="O30" r:id="rId14"/>
    <hyperlink ref="O37" r:id="rId15"/>
    <hyperlink ref="O40" r:id="rId16"/>
    <hyperlink ref="O43" r:id="rId17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75"/>
  <sheetViews>
    <sheetView topLeftCell="A2" workbookViewId="0"/>
  </sheetViews>
  <sheetFormatPr defaultColWidth="14.42578125" defaultRowHeight="15" customHeight="1"/>
  <cols>
    <col min="1" max="1" width="5.140625" customWidth="1"/>
    <col min="2" max="2" width="19.7109375" customWidth="1"/>
    <col min="3" max="3" width="83.42578125" customWidth="1"/>
    <col min="4" max="4" width="24.28515625" customWidth="1"/>
    <col min="5" max="5" width="22" customWidth="1"/>
    <col min="6" max="6" width="15.85546875" customWidth="1"/>
    <col min="7" max="7" width="14.42578125" customWidth="1"/>
    <col min="8" max="8" width="22.42578125" customWidth="1"/>
    <col min="9" max="9" width="14.140625" customWidth="1"/>
    <col min="10" max="10" width="16" customWidth="1"/>
    <col min="11" max="11" width="14" hidden="1" customWidth="1"/>
    <col min="12" max="12" width="14.140625" hidden="1" customWidth="1"/>
    <col min="13" max="13" width="13.28515625" hidden="1" customWidth="1"/>
    <col min="14" max="15" width="14.42578125" customWidth="1"/>
    <col min="16" max="16" width="15.28515625" customWidth="1"/>
    <col min="17" max="17" width="7" customWidth="1"/>
    <col min="18" max="18" width="15.140625" customWidth="1"/>
    <col min="19" max="19" width="67.5703125" customWidth="1"/>
    <col min="20" max="20" width="23.85546875" customWidth="1"/>
    <col min="21" max="21" width="40.28515625" hidden="1" customWidth="1"/>
    <col min="22" max="23" width="15.140625" customWidth="1"/>
    <col min="24" max="24" width="36.85546875" hidden="1" customWidth="1"/>
  </cols>
  <sheetData>
    <row r="1" spans="1:24" ht="87" hidden="1" customHeight="1">
      <c r="A1" s="164"/>
      <c r="B1" s="2"/>
      <c r="C1" s="2"/>
      <c r="D1" s="3"/>
      <c r="E1" s="3"/>
      <c r="F1" s="3"/>
      <c r="G1" s="4"/>
      <c r="H1" s="4"/>
      <c r="I1" s="251"/>
      <c r="J1" s="375" t="s">
        <v>0</v>
      </c>
      <c r="K1" s="350"/>
      <c r="L1" s="350"/>
      <c r="M1" s="350"/>
      <c r="N1" s="131"/>
      <c r="O1" s="131"/>
      <c r="P1" s="7"/>
      <c r="Q1" s="252"/>
      <c r="R1" s="7"/>
      <c r="S1" s="7"/>
      <c r="T1" s="7"/>
      <c r="U1" s="7"/>
      <c r="V1" s="7"/>
      <c r="W1" s="7"/>
      <c r="X1" s="7"/>
    </row>
    <row r="2" spans="1:24" ht="64.5" customHeight="1">
      <c r="A2" s="351" t="s">
        <v>415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7"/>
    </row>
    <row r="3" spans="1:24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 t="s">
        <v>1</v>
      </c>
      <c r="N3" s="55"/>
      <c r="O3" s="55"/>
      <c r="P3" s="7"/>
      <c r="Q3" s="252"/>
      <c r="R3" s="7"/>
      <c r="S3" s="7"/>
      <c r="T3" s="7"/>
      <c r="U3" s="7"/>
      <c r="V3" s="7"/>
      <c r="W3" s="7"/>
      <c r="X3" s="7"/>
    </row>
    <row r="4" spans="1:24" ht="19.5" customHeight="1">
      <c r="A4" s="369" t="s">
        <v>2</v>
      </c>
      <c r="B4" s="369" t="s">
        <v>123</v>
      </c>
      <c r="C4" s="369" t="s">
        <v>3</v>
      </c>
      <c r="D4" s="369" t="s">
        <v>4</v>
      </c>
      <c r="E4" s="369" t="s">
        <v>5</v>
      </c>
      <c r="F4" s="369" t="s">
        <v>6</v>
      </c>
      <c r="G4" s="369" t="s">
        <v>7</v>
      </c>
      <c r="H4" s="369" t="s">
        <v>8</v>
      </c>
      <c r="I4" s="369" t="s">
        <v>9</v>
      </c>
      <c r="J4" s="369" t="s">
        <v>10</v>
      </c>
      <c r="K4" s="369" t="s">
        <v>11</v>
      </c>
      <c r="L4" s="254" t="s">
        <v>12</v>
      </c>
      <c r="M4" s="368" t="s">
        <v>13</v>
      </c>
      <c r="N4" s="368" t="s">
        <v>14</v>
      </c>
      <c r="O4" s="374" t="s">
        <v>15</v>
      </c>
      <c r="P4" s="358"/>
      <c r="Q4" s="255"/>
      <c r="R4" s="368" t="s">
        <v>416</v>
      </c>
      <c r="S4" s="368" t="s">
        <v>16</v>
      </c>
      <c r="T4" s="368" t="s">
        <v>125</v>
      </c>
      <c r="U4" s="368" t="s">
        <v>17</v>
      </c>
      <c r="V4" s="368" t="s">
        <v>18</v>
      </c>
      <c r="W4" s="368" t="s">
        <v>19</v>
      </c>
      <c r="X4" s="368" t="s">
        <v>20</v>
      </c>
    </row>
    <row r="5" spans="1:24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69" t="s">
        <v>21</v>
      </c>
      <c r="M5" s="353"/>
      <c r="N5" s="353"/>
      <c r="O5" s="368" t="s">
        <v>22</v>
      </c>
      <c r="P5" s="368" t="s">
        <v>23</v>
      </c>
      <c r="Q5" s="255"/>
      <c r="R5" s="353"/>
      <c r="S5" s="353"/>
      <c r="T5" s="353"/>
      <c r="U5" s="353"/>
      <c r="V5" s="353"/>
      <c r="W5" s="353"/>
      <c r="X5" s="353"/>
    </row>
    <row r="6" spans="1:24" ht="51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255"/>
      <c r="R6" s="354"/>
      <c r="S6" s="354"/>
      <c r="T6" s="354"/>
      <c r="U6" s="354"/>
      <c r="V6" s="354"/>
      <c r="W6" s="354"/>
      <c r="X6" s="354"/>
    </row>
    <row r="7" spans="1:24" ht="18" customHeight="1">
      <c r="A7" s="128">
        <v>1</v>
      </c>
      <c r="B7" s="128"/>
      <c r="C7" s="128">
        <f>A7+1</f>
        <v>2</v>
      </c>
      <c r="D7" s="128">
        <f t="shared" ref="D7:O7" si="0">C7+1</f>
        <v>3</v>
      </c>
      <c r="E7" s="128">
        <f t="shared" si="0"/>
        <v>4</v>
      </c>
      <c r="F7" s="128">
        <f t="shared" si="0"/>
        <v>5</v>
      </c>
      <c r="G7" s="128">
        <f t="shared" si="0"/>
        <v>6</v>
      </c>
      <c r="H7" s="128">
        <f t="shared" si="0"/>
        <v>7</v>
      </c>
      <c r="I7" s="128">
        <f t="shared" si="0"/>
        <v>8</v>
      </c>
      <c r="J7" s="128">
        <f t="shared" si="0"/>
        <v>9</v>
      </c>
      <c r="K7" s="128">
        <f t="shared" si="0"/>
        <v>10</v>
      </c>
      <c r="L7" s="128">
        <f t="shared" si="0"/>
        <v>11</v>
      </c>
      <c r="M7" s="128">
        <f t="shared" si="0"/>
        <v>12</v>
      </c>
      <c r="N7" s="128">
        <f t="shared" si="0"/>
        <v>13</v>
      </c>
      <c r="O7" s="128">
        <f t="shared" si="0"/>
        <v>14</v>
      </c>
      <c r="P7" s="128"/>
      <c r="Q7" s="256"/>
      <c r="R7" s="128"/>
      <c r="S7" s="128">
        <f>O7+1</f>
        <v>15</v>
      </c>
      <c r="T7" s="257"/>
      <c r="U7" s="257"/>
      <c r="V7" s="257"/>
      <c r="W7" s="257"/>
      <c r="X7" s="257"/>
    </row>
    <row r="8" spans="1:24" ht="18" customHeight="1">
      <c r="A8" s="258" t="s">
        <v>417</v>
      </c>
      <c r="B8" s="258" t="s">
        <v>417</v>
      </c>
      <c r="C8" s="258" t="s">
        <v>71</v>
      </c>
      <c r="D8" s="259" t="s">
        <v>417</v>
      </c>
      <c r="E8" s="259" t="s">
        <v>417</v>
      </c>
      <c r="F8" s="259" t="s">
        <v>417</v>
      </c>
      <c r="G8" s="259" t="s">
        <v>417</v>
      </c>
      <c r="H8" s="259" t="s">
        <v>417</v>
      </c>
      <c r="I8" s="260">
        <f t="shared" ref="I8:P8" si="1">I9+I17+I19+I34+I24</f>
        <v>647171.26000000013</v>
      </c>
      <c r="J8" s="260">
        <f t="shared" si="1"/>
        <v>377716.28630000004</v>
      </c>
      <c r="K8" s="260">
        <f t="shared" si="1"/>
        <v>101469.749</v>
      </c>
      <c r="L8" s="260">
        <f t="shared" si="1"/>
        <v>36000</v>
      </c>
      <c r="M8" s="260">
        <f t="shared" si="1"/>
        <v>36000</v>
      </c>
      <c r="N8" s="260">
        <f t="shared" si="1"/>
        <v>85671.804999999993</v>
      </c>
      <c r="O8" s="260">
        <f t="shared" si="1"/>
        <v>65692.387300000002</v>
      </c>
      <c r="P8" s="260">
        <f t="shared" si="1"/>
        <v>21469.117999999999</v>
      </c>
      <c r="Q8" s="261"/>
      <c r="R8" s="262">
        <f>R9+R17+R19+R34+R24</f>
        <v>567627.91400000011</v>
      </c>
      <c r="S8" s="260" t="s">
        <v>417</v>
      </c>
      <c r="T8" s="260"/>
      <c r="U8" s="260" t="s">
        <v>417</v>
      </c>
      <c r="V8" s="260" t="s">
        <v>417</v>
      </c>
      <c r="W8" s="260" t="s">
        <v>417</v>
      </c>
      <c r="X8" s="263"/>
    </row>
    <row r="9" spans="1:24" ht="18" customHeight="1">
      <c r="A9" s="264" t="s">
        <v>417</v>
      </c>
      <c r="B9" s="264" t="s">
        <v>417</v>
      </c>
      <c r="C9" s="264" t="s">
        <v>417</v>
      </c>
      <c r="D9" s="264" t="s">
        <v>417</v>
      </c>
      <c r="E9" s="264" t="s">
        <v>417</v>
      </c>
      <c r="F9" s="264" t="s">
        <v>417</v>
      </c>
      <c r="G9" s="264" t="s">
        <v>417</v>
      </c>
      <c r="H9" s="264" t="s">
        <v>417</v>
      </c>
      <c r="I9" s="265">
        <f t="shared" ref="I9:P9" si="2">SUM(I10:I16)</f>
        <v>304968.11900000001</v>
      </c>
      <c r="J9" s="265">
        <f t="shared" si="2"/>
        <v>132236.7193</v>
      </c>
      <c r="K9" s="265">
        <f t="shared" si="2"/>
        <v>0</v>
      </c>
      <c r="L9" s="265">
        <f t="shared" si="2"/>
        <v>0</v>
      </c>
      <c r="M9" s="265">
        <f t="shared" si="2"/>
        <v>0</v>
      </c>
      <c r="N9" s="265">
        <f t="shared" si="2"/>
        <v>43439.521000000001</v>
      </c>
      <c r="O9" s="266">
        <f t="shared" si="2"/>
        <v>43069.118300000002</v>
      </c>
      <c r="P9" s="266">
        <f t="shared" si="2"/>
        <v>17469.117999999999</v>
      </c>
      <c r="Q9" s="261"/>
      <c r="R9" s="266">
        <f>SUM(R10:R16)</f>
        <v>128000</v>
      </c>
      <c r="S9" s="264" t="s">
        <v>417</v>
      </c>
      <c r="T9" s="264"/>
      <c r="U9" s="264" t="s">
        <v>417</v>
      </c>
      <c r="V9" s="264" t="s">
        <v>417</v>
      </c>
      <c r="W9" s="264" t="s">
        <v>417</v>
      </c>
      <c r="X9" s="267"/>
    </row>
    <row r="10" spans="1:24" ht="62.25" customHeight="1">
      <c r="A10" s="27">
        <v>1</v>
      </c>
      <c r="B10" s="17" t="s">
        <v>165</v>
      </c>
      <c r="C10" s="17" t="s">
        <v>24</v>
      </c>
      <c r="D10" s="18" t="s">
        <v>25</v>
      </c>
      <c r="E10" s="19" t="s">
        <v>26</v>
      </c>
      <c r="F10" s="142" t="s">
        <v>418</v>
      </c>
      <c r="G10" s="21" t="s">
        <v>27</v>
      </c>
      <c r="H10" s="268" t="s">
        <v>28</v>
      </c>
      <c r="I10" s="23">
        <v>38070.777999999998</v>
      </c>
      <c r="J10" s="23">
        <v>10282.555</v>
      </c>
      <c r="K10" s="23"/>
      <c r="L10" s="23"/>
      <c r="M10" s="23"/>
      <c r="N10" s="23">
        <v>5282.5550000000003</v>
      </c>
      <c r="O10" s="24">
        <v>5000</v>
      </c>
      <c r="P10" s="17"/>
      <c r="Q10" s="195"/>
      <c r="R10" s="24">
        <v>10000</v>
      </c>
      <c r="S10" s="17" t="s">
        <v>419</v>
      </c>
      <c r="T10" s="269"/>
      <c r="U10" s="25" t="s">
        <v>29</v>
      </c>
      <c r="V10" s="23">
        <v>68436.2</v>
      </c>
      <c r="W10" s="23">
        <v>117000</v>
      </c>
      <c r="X10" s="25" t="s">
        <v>30</v>
      </c>
    </row>
    <row r="11" spans="1:24" ht="64.5" customHeight="1">
      <c r="A11" s="27">
        <f t="shared" ref="A11:A16" si="3">A10+1</f>
        <v>2</v>
      </c>
      <c r="B11" s="26" t="s">
        <v>420</v>
      </c>
      <c r="C11" s="26" t="s">
        <v>31</v>
      </c>
      <c r="D11" s="27" t="s">
        <v>32</v>
      </c>
      <c r="E11" s="27" t="s">
        <v>33</v>
      </c>
      <c r="F11" s="27" t="s">
        <v>34</v>
      </c>
      <c r="G11" s="21" t="s">
        <v>35</v>
      </c>
      <c r="H11" s="268" t="s">
        <v>36</v>
      </c>
      <c r="I11" s="23">
        <v>74645.043000000005</v>
      </c>
      <c r="J11" s="23">
        <v>35469.118300000002</v>
      </c>
      <c r="K11" s="28"/>
      <c r="L11" s="28"/>
      <c r="M11" s="28"/>
      <c r="N11" s="29">
        <v>18000</v>
      </c>
      <c r="O11" s="29">
        <f>J11-N11</f>
        <v>17469.118300000002</v>
      </c>
      <c r="P11" s="29">
        <f>13838.97+3630.148</f>
        <v>17469.117999999999</v>
      </c>
      <c r="Q11" s="195"/>
      <c r="R11" s="24">
        <v>0</v>
      </c>
      <c r="S11" s="17" t="s">
        <v>37</v>
      </c>
      <c r="T11" s="30"/>
      <c r="U11" s="30" t="s">
        <v>38</v>
      </c>
      <c r="V11" s="23">
        <v>10534</v>
      </c>
      <c r="W11" s="23">
        <v>37000</v>
      </c>
      <c r="X11" s="25" t="s">
        <v>39</v>
      </c>
    </row>
    <row r="12" spans="1:24" ht="61.5" customHeight="1">
      <c r="A12" s="27">
        <f t="shared" si="3"/>
        <v>3</v>
      </c>
      <c r="B12" s="31" t="s">
        <v>421</v>
      </c>
      <c r="C12" s="31" t="s">
        <v>40</v>
      </c>
      <c r="D12" s="32" t="s">
        <v>41</v>
      </c>
      <c r="E12" s="32" t="s">
        <v>42</v>
      </c>
      <c r="F12" s="32" t="s">
        <v>43</v>
      </c>
      <c r="G12" s="34">
        <v>2023</v>
      </c>
      <c r="H12" s="268"/>
      <c r="I12" s="24">
        <v>19456.966</v>
      </c>
      <c r="J12" s="24">
        <v>19456.966</v>
      </c>
      <c r="K12" s="35"/>
      <c r="L12" s="35"/>
      <c r="M12" s="35"/>
      <c r="N12" s="24">
        <v>9456.9660000000003</v>
      </c>
      <c r="O12" s="24">
        <v>10000</v>
      </c>
      <c r="P12" s="31"/>
      <c r="Q12" s="195"/>
      <c r="R12" s="24">
        <v>0</v>
      </c>
      <c r="S12" s="31" t="s">
        <v>422</v>
      </c>
      <c r="T12" s="30"/>
      <c r="U12" s="30" t="s">
        <v>44</v>
      </c>
      <c r="V12" s="24">
        <v>15181</v>
      </c>
      <c r="W12" s="24">
        <v>46000</v>
      </c>
      <c r="X12" s="30" t="s">
        <v>45</v>
      </c>
    </row>
    <row r="13" spans="1:24" ht="66" customHeight="1">
      <c r="A13" s="27">
        <f t="shared" si="3"/>
        <v>4</v>
      </c>
      <c r="B13" s="31" t="s">
        <v>220</v>
      </c>
      <c r="C13" s="31" t="s">
        <v>423</v>
      </c>
      <c r="D13" s="27" t="s">
        <v>25</v>
      </c>
      <c r="E13" s="27" t="s">
        <v>42</v>
      </c>
      <c r="F13" s="32" t="s">
        <v>424</v>
      </c>
      <c r="G13" s="27">
        <v>2016</v>
      </c>
      <c r="H13" s="268" t="s">
        <v>425</v>
      </c>
      <c r="I13" s="24">
        <v>59458.695</v>
      </c>
      <c r="J13" s="24">
        <v>30959.87</v>
      </c>
      <c r="K13" s="270"/>
      <c r="L13" s="270"/>
      <c r="M13" s="270"/>
      <c r="N13" s="24">
        <v>500</v>
      </c>
      <c r="O13" s="271"/>
      <c r="P13" s="271"/>
      <c r="Q13" s="195"/>
      <c r="R13" s="24">
        <v>80000</v>
      </c>
      <c r="S13" s="31" t="s">
        <v>426</v>
      </c>
      <c r="T13" s="272"/>
      <c r="U13" s="272"/>
      <c r="V13" s="24">
        <v>9685.1</v>
      </c>
      <c r="W13" s="24">
        <v>21000</v>
      </c>
      <c r="X13" s="272"/>
    </row>
    <row r="14" spans="1:24" ht="63.75" customHeight="1">
      <c r="A14" s="27">
        <f t="shared" si="3"/>
        <v>5</v>
      </c>
      <c r="B14" s="31" t="s">
        <v>216</v>
      </c>
      <c r="C14" s="31" t="s">
        <v>427</v>
      </c>
      <c r="D14" s="27" t="s">
        <v>25</v>
      </c>
      <c r="E14" s="27" t="s">
        <v>42</v>
      </c>
      <c r="F14" s="273"/>
      <c r="G14" s="27" t="s">
        <v>35</v>
      </c>
      <c r="H14" s="268" t="s">
        <v>428</v>
      </c>
      <c r="I14" s="24">
        <v>17032.006000000001</v>
      </c>
      <c r="J14" s="24">
        <v>5727.8450000000003</v>
      </c>
      <c r="K14" s="270"/>
      <c r="L14" s="270"/>
      <c r="M14" s="270"/>
      <c r="N14" s="24">
        <v>100</v>
      </c>
      <c r="O14" s="271"/>
      <c r="P14" s="271"/>
      <c r="Q14" s="274"/>
      <c r="R14" s="24">
        <v>15000</v>
      </c>
      <c r="S14" s="31" t="s">
        <v>426</v>
      </c>
      <c r="T14" s="272"/>
      <c r="U14" s="272"/>
      <c r="V14" s="24" t="s">
        <v>429</v>
      </c>
      <c r="W14" s="272"/>
      <c r="X14" s="272"/>
    </row>
    <row r="15" spans="1:24" ht="52.5" customHeight="1">
      <c r="A15" s="27">
        <f t="shared" si="3"/>
        <v>6</v>
      </c>
      <c r="B15" s="31" t="s">
        <v>430</v>
      </c>
      <c r="C15" s="31" t="s">
        <v>431</v>
      </c>
      <c r="D15" s="27" t="s">
        <v>25</v>
      </c>
      <c r="E15" s="27" t="s">
        <v>42</v>
      </c>
      <c r="F15" s="32" t="s">
        <v>432</v>
      </c>
      <c r="G15" s="27" t="s">
        <v>264</v>
      </c>
      <c r="H15" s="268" t="s">
        <v>433</v>
      </c>
      <c r="I15" s="24">
        <v>55015.625999999997</v>
      </c>
      <c r="J15" s="24">
        <v>9740.3649999999998</v>
      </c>
      <c r="K15" s="270"/>
      <c r="L15" s="270"/>
      <c r="M15" s="270"/>
      <c r="N15" s="24">
        <v>100</v>
      </c>
      <c r="O15" s="271"/>
      <c r="P15" s="271"/>
      <c r="Q15" s="274"/>
      <c r="R15" s="24">
        <v>20000</v>
      </c>
      <c r="S15" s="31" t="s">
        <v>426</v>
      </c>
      <c r="T15" s="272"/>
      <c r="U15" s="272"/>
      <c r="V15" s="24" t="s">
        <v>434</v>
      </c>
      <c r="W15" s="272"/>
      <c r="X15" s="272"/>
    </row>
    <row r="16" spans="1:24" ht="75.75" customHeight="1">
      <c r="A16" s="27">
        <f t="shared" si="3"/>
        <v>7</v>
      </c>
      <c r="B16" s="31" t="s">
        <v>435</v>
      </c>
      <c r="C16" s="31" t="s">
        <v>436</v>
      </c>
      <c r="D16" s="27" t="s">
        <v>437</v>
      </c>
      <c r="E16" s="27" t="s">
        <v>42</v>
      </c>
      <c r="F16" s="32" t="s">
        <v>438</v>
      </c>
      <c r="G16" s="27" t="s">
        <v>264</v>
      </c>
      <c r="H16" s="268" t="s">
        <v>439</v>
      </c>
      <c r="I16" s="24">
        <v>41289.004999999997</v>
      </c>
      <c r="J16" s="24">
        <v>20600</v>
      </c>
      <c r="K16" s="270"/>
      <c r="L16" s="270"/>
      <c r="M16" s="270"/>
      <c r="N16" s="24">
        <v>10000</v>
      </c>
      <c r="O16" s="24">
        <v>10600</v>
      </c>
      <c r="P16" s="271"/>
      <c r="Q16" s="274"/>
      <c r="R16" s="24">
        <v>3000</v>
      </c>
      <c r="S16" s="31" t="s">
        <v>440</v>
      </c>
      <c r="T16" s="32" t="s">
        <v>441</v>
      </c>
      <c r="U16" s="272"/>
      <c r="V16" s="24" t="s">
        <v>442</v>
      </c>
      <c r="W16" s="272"/>
      <c r="X16" s="272"/>
    </row>
    <row r="17" spans="1:24" ht="18" customHeight="1">
      <c r="A17" s="264" t="s">
        <v>417</v>
      </c>
      <c r="B17" s="264" t="s">
        <v>417</v>
      </c>
      <c r="C17" s="264" t="s">
        <v>47</v>
      </c>
      <c r="D17" s="275" t="s">
        <v>417</v>
      </c>
      <c r="E17" s="275" t="s">
        <v>417</v>
      </c>
      <c r="F17" s="275" t="s">
        <v>417</v>
      </c>
      <c r="G17" s="275" t="s">
        <v>417</v>
      </c>
      <c r="H17" s="275" t="s">
        <v>417</v>
      </c>
      <c r="I17" s="265">
        <f t="shared" ref="I17:P17" si="4">SUM(I18)</f>
        <v>22909.454000000002</v>
      </c>
      <c r="J17" s="265">
        <f t="shared" si="4"/>
        <v>6734.9279999999999</v>
      </c>
      <c r="K17" s="265">
        <f t="shared" si="4"/>
        <v>0</v>
      </c>
      <c r="L17" s="265">
        <f t="shared" si="4"/>
        <v>0</v>
      </c>
      <c r="M17" s="265">
        <f t="shared" si="4"/>
        <v>0</v>
      </c>
      <c r="N17" s="265">
        <f t="shared" si="4"/>
        <v>8000</v>
      </c>
      <c r="O17" s="266">
        <f t="shared" si="4"/>
        <v>0</v>
      </c>
      <c r="P17" s="266">
        <f t="shared" si="4"/>
        <v>4000</v>
      </c>
      <c r="Q17" s="261"/>
      <c r="R17" s="266">
        <f>SUM(R18)</f>
        <v>0</v>
      </c>
      <c r="S17" s="275" t="s">
        <v>417</v>
      </c>
      <c r="T17" s="275"/>
      <c r="U17" s="275" t="s">
        <v>417</v>
      </c>
      <c r="V17" s="275" t="s">
        <v>417</v>
      </c>
      <c r="W17" s="275" t="s">
        <v>417</v>
      </c>
      <c r="X17" s="267"/>
    </row>
    <row r="18" spans="1:24" ht="60" customHeight="1">
      <c r="A18" s="32">
        <f>A16+1</f>
        <v>8</v>
      </c>
      <c r="B18" s="31" t="s">
        <v>443</v>
      </c>
      <c r="C18" s="31" t="s">
        <v>444</v>
      </c>
      <c r="D18" s="32" t="s">
        <v>25</v>
      </c>
      <c r="E18" s="27" t="s">
        <v>42</v>
      </c>
      <c r="F18" s="32" t="s">
        <v>48</v>
      </c>
      <c r="G18" s="276" t="s">
        <v>27</v>
      </c>
      <c r="H18" s="277" t="s">
        <v>49</v>
      </c>
      <c r="I18" s="24">
        <v>22909.454000000002</v>
      </c>
      <c r="J18" s="24">
        <v>6734.9279999999999</v>
      </c>
      <c r="K18" s="35"/>
      <c r="L18" s="35"/>
      <c r="M18" s="35"/>
      <c r="N18" s="24">
        <v>8000</v>
      </c>
      <c r="O18" s="24"/>
      <c r="P18" s="29">
        <v>4000</v>
      </c>
      <c r="Q18" s="195"/>
      <c r="R18" s="24">
        <v>0</v>
      </c>
      <c r="S18" s="31" t="s">
        <v>50</v>
      </c>
      <c r="T18" s="30"/>
      <c r="U18" s="30" t="s">
        <v>51</v>
      </c>
      <c r="V18" s="24">
        <v>10864.9</v>
      </c>
      <c r="W18" s="24">
        <v>20000</v>
      </c>
      <c r="X18" s="24"/>
    </row>
    <row r="19" spans="1:24" ht="18" customHeight="1">
      <c r="A19" s="264" t="s">
        <v>417</v>
      </c>
      <c r="B19" s="264" t="s">
        <v>417</v>
      </c>
      <c r="C19" s="264" t="s">
        <v>445</v>
      </c>
      <c r="D19" s="275" t="s">
        <v>417</v>
      </c>
      <c r="E19" s="275" t="s">
        <v>417</v>
      </c>
      <c r="F19" s="275" t="s">
        <v>417</v>
      </c>
      <c r="G19" s="275" t="s">
        <v>417</v>
      </c>
      <c r="H19" s="275" t="s">
        <v>417</v>
      </c>
      <c r="I19" s="265">
        <f t="shared" ref="I19:P19" si="5">SUM(I20:I23)</f>
        <v>89126.668000000005</v>
      </c>
      <c r="J19" s="265">
        <f t="shared" si="5"/>
        <v>74073.752000000008</v>
      </c>
      <c r="K19" s="265">
        <f t="shared" si="5"/>
        <v>15646.049000000001</v>
      </c>
      <c r="L19" s="265">
        <f t="shared" si="5"/>
        <v>0</v>
      </c>
      <c r="M19" s="265">
        <f t="shared" si="5"/>
        <v>0</v>
      </c>
      <c r="N19" s="265">
        <f t="shared" si="5"/>
        <v>11200</v>
      </c>
      <c r="O19" s="265">
        <f t="shared" si="5"/>
        <v>0</v>
      </c>
      <c r="P19" s="265">
        <f t="shared" si="5"/>
        <v>0</v>
      </c>
      <c r="Q19" s="261"/>
      <c r="R19" s="266">
        <f>SUM(R20:R23)</f>
        <v>188000</v>
      </c>
      <c r="S19" s="275" t="s">
        <v>417</v>
      </c>
      <c r="T19" s="275"/>
      <c r="U19" s="275" t="s">
        <v>417</v>
      </c>
      <c r="V19" s="275" t="s">
        <v>417</v>
      </c>
      <c r="W19" s="275" t="s">
        <v>417</v>
      </c>
      <c r="X19" s="267"/>
    </row>
    <row r="20" spans="1:24" ht="64.5" customHeight="1">
      <c r="A20" s="32">
        <f>A18+1</f>
        <v>9</v>
      </c>
      <c r="B20" s="31" t="s">
        <v>446</v>
      </c>
      <c r="C20" s="31" t="s">
        <v>447</v>
      </c>
      <c r="D20" s="32" t="s">
        <v>25</v>
      </c>
      <c r="E20" s="32" t="s">
        <v>42</v>
      </c>
      <c r="F20" s="32" t="s">
        <v>448</v>
      </c>
      <c r="G20" s="34">
        <v>2010</v>
      </c>
      <c r="H20" s="277" t="s">
        <v>449</v>
      </c>
      <c r="I20" s="24">
        <v>24097.457999999999</v>
      </c>
      <c r="J20" s="24">
        <v>15646.049000000001</v>
      </c>
      <c r="K20" s="35">
        <v>15646.049000000001</v>
      </c>
      <c r="L20" s="35"/>
      <c r="M20" s="35"/>
      <c r="N20" s="24">
        <v>100</v>
      </c>
      <c r="O20" s="24"/>
      <c r="P20" s="29"/>
      <c r="Q20" s="195"/>
      <c r="R20" s="24">
        <v>100000</v>
      </c>
      <c r="S20" s="31" t="s">
        <v>450</v>
      </c>
      <c r="T20" s="30"/>
      <c r="U20" s="30" t="s">
        <v>451</v>
      </c>
      <c r="V20" s="24" t="s">
        <v>452</v>
      </c>
      <c r="W20" s="24"/>
      <c r="X20" s="24"/>
    </row>
    <row r="21" spans="1:24" ht="102" customHeight="1">
      <c r="A21" s="32">
        <f>A20+1</f>
        <v>10</v>
      </c>
      <c r="B21" s="31" t="s">
        <v>453</v>
      </c>
      <c r="C21" s="188" t="s">
        <v>454</v>
      </c>
      <c r="D21" s="32" t="s">
        <v>25</v>
      </c>
      <c r="E21" s="32" t="s">
        <v>42</v>
      </c>
      <c r="F21" s="32" t="s">
        <v>455</v>
      </c>
      <c r="G21" s="34">
        <v>2016</v>
      </c>
      <c r="H21" s="277" t="s">
        <v>456</v>
      </c>
      <c r="I21" s="24">
        <v>16029.21</v>
      </c>
      <c r="J21" s="24">
        <v>9427.7029999999995</v>
      </c>
      <c r="K21" s="35"/>
      <c r="L21" s="35"/>
      <c r="M21" s="35"/>
      <c r="N21" s="24">
        <v>100</v>
      </c>
      <c r="O21" s="24"/>
      <c r="P21" s="29"/>
      <c r="Q21" s="195"/>
      <c r="R21" s="24">
        <v>50000</v>
      </c>
      <c r="S21" s="31" t="s">
        <v>457</v>
      </c>
      <c r="T21" s="49"/>
      <c r="U21" s="49" t="s">
        <v>458</v>
      </c>
      <c r="V21" s="24" t="s">
        <v>459</v>
      </c>
      <c r="W21" s="24"/>
      <c r="X21" s="24"/>
    </row>
    <row r="22" spans="1:24" ht="54.75" customHeight="1">
      <c r="A22" s="32">
        <f>A21+1</f>
        <v>11</v>
      </c>
      <c r="B22" s="31" t="s">
        <v>367</v>
      </c>
      <c r="C22" s="188" t="s">
        <v>460</v>
      </c>
      <c r="D22" s="32" t="s">
        <v>461</v>
      </c>
      <c r="E22" s="32" t="s">
        <v>42</v>
      </c>
      <c r="F22" s="32" t="s">
        <v>462</v>
      </c>
      <c r="G22" s="34">
        <v>2023</v>
      </c>
      <c r="H22" s="277"/>
      <c r="I22" s="24">
        <v>9000</v>
      </c>
      <c r="J22" s="24">
        <v>9000</v>
      </c>
      <c r="K22" s="35"/>
      <c r="L22" s="35"/>
      <c r="M22" s="35"/>
      <c r="N22" s="24">
        <v>9000</v>
      </c>
      <c r="O22" s="24"/>
      <c r="P22" s="29"/>
      <c r="Q22" s="195"/>
      <c r="R22" s="24"/>
      <c r="S22" s="31" t="s">
        <v>463</v>
      </c>
      <c r="T22" s="32" t="s">
        <v>464</v>
      </c>
      <c r="U22" s="49"/>
      <c r="V22" s="23">
        <v>610307.5</v>
      </c>
      <c r="W22" s="24">
        <f>926000</f>
        <v>926000</v>
      </c>
      <c r="X22" s="24"/>
    </row>
    <row r="23" spans="1:24" ht="54.75" customHeight="1">
      <c r="A23" s="32">
        <f>A22+1</f>
        <v>12</v>
      </c>
      <c r="B23" s="31" t="s">
        <v>367</v>
      </c>
      <c r="C23" s="188" t="s">
        <v>465</v>
      </c>
      <c r="D23" s="32" t="s">
        <v>25</v>
      </c>
      <c r="E23" s="32" t="s">
        <v>42</v>
      </c>
      <c r="F23" s="32" t="s">
        <v>466</v>
      </c>
      <c r="G23" s="34" t="s">
        <v>467</v>
      </c>
      <c r="H23" s="277" t="s">
        <v>463</v>
      </c>
      <c r="I23" s="24">
        <v>40000</v>
      </c>
      <c r="J23" s="24">
        <v>40000</v>
      </c>
      <c r="K23" s="35"/>
      <c r="L23" s="35"/>
      <c r="M23" s="35"/>
      <c r="N23" s="24">
        <v>2000</v>
      </c>
      <c r="O23" s="24"/>
      <c r="P23" s="29"/>
      <c r="Q23" s="195"/>
      <c r="R23" s="24">
        <f>J23-N23</f>
        <v>38000</v>
      </c>
      <c r="S23" s="31" t="s">
        <v>463</v>
      </c>
      <c r="T23" s="32" t="s">
        <v>468</v>
      </c>
      <c r="U23" s="49"/>
      <c r="V23" s="23">
        <v>610307.5</v>
      </c>
      <c r="W23" s="24">
        <f>926000</f>
        <v>926000</v>
      </c>
      <c r="X23" s="24"/>
    </row>
    <row r="24" spans="1:24" ht="18" customHeight="1">
      <c r="A24" s="264"/>
      <c r="B24" s="264"/>
      <c r="C24" s="264" t="s">
        <v>469</v>
      </c>
      <c r="D24" s="275"/>
      <c r="E24" s="275"/>
      <c r="F24" s="275"/>
      <c r="G24" s="275"/>
      <c r="H24" s="275"/>
      <c r="I24" s="265">
        <f t="shared" ref="I24:P24" si="6">SUM(I25:I33)</f>
        <v>119285.71399999999</v>
      </c>
      <c r="J24" s="265">
        <f t="shared" si="6"/>
        <v>110399.72099999999</v>
      </c>
      <c r="K24" s="265">
        <f t="shared" si="6"/>
        <v>85823.7</v>
      </c>
      <c r="L24" s="265">
        <f t="shared" si="6"/>
        <v>36000</v>
      </c>
      <c r="M24" s="265">
        <f t="shared" si="6"/>
        <v>36000</v>
      </c>
      <c r="N24" s="265">
        <f t="shared" si="6"/>
        <v>4452.7520000000004</v>
      </c>
      <c r="O24" s="265">
        <f t="shared" si="6"/>
        <v>22623.269</v>
      </c>
      <c r="P24" s="265">
        <f t="shared" si="6"/>
        <v>0</v>
      </c>
      <c r="Q24" s="261"/>
      <c r="R24" s="266">
        <f>SUM(R25:R33)</f>
        <v>207823.7</v>
      </c>
      <c r="S24" s="275"/>
      <c r="T24" s="275"/>
      <c r="U24" s="275"/>
      <c r="V24" s="275"/>
      <c r="W24" s="275"/>
      <c r="X24" s="267"/>
    </row>
    <row r="25" spans="1:24" ht="58.5" customHeight="1">
      <c r="A25" s="32">
        <f>A23+1</f>
        <v>13</v>
      </c>
      <c r="B25" s="31" t="s">
        <v>407</v>
      </c>
      <c r="C25" s="188" t="s">
        <v>67</v>
      </c>
      <c r="D25" s="32" t="s">
        <v>25</v>
      </c>
      <c r="E25" s="32" t="s">
        <v>470</v>
      </c>
      <c r="F25" s="32" t="s">
        <v>68</v>
      </c>
      <c r="G25" s="34" t="s">
        <v>52</v>
      </c>
      <c r="H25" s="277" t="s">
        <v>69</v>
      </c>
      <c r="I25" s="24">
        <v>32509.261999999999</v>
      </c>
      <c r="J25" s="24">
        <v>23623.269</v>
      </c>
      <c r="K25" s="35"/>
      <c r="L25" s="35"/>
      <c r="M25" s="35"/>
      <c r="N25" s="24">
        <v>1000</v>
      </c>
      <c r="O25" s="24">
        <f>J25-N25</f>
        <v>22623.269</v>
      </c>
      <c r="P25" s="29"/>
      <c r="Q25" s="195"/>
      <c r="R25" s="24">
        <v>10000</v>
      </c>
      <c r="S25" s="31" t="s">
        <v>471</v>
      </c>
      <c r="T25" s="32" t="s">
        <v>468</v>
      </c>
      <c r="U25" s="49" t="s">
        <v>70</v>
      </c>
      <c r="V25" s="23">
        <v>254435.4</v>
      </c>
      <c r="W25" s="24">
        <v>388000</v>
      </c>
      <c r="X25" s="24"/>
    </row>
    <row r="26" spans="1:24" ht="75" customHeight="1">
      <c r="A26" s="32">
        <f t="shared" ref="A26:A33" si="7">A25+1</f>
        <v>14</v>
      </c>
      <c r="B26" s="31" t="s">
        <v>367</v>
      </c>
      <c r="C26" s="188" t="s">
        <v>472</v>
      </c>
      <c r="D26" s="32" t="s">
        <v>473</v>
      </c>
      <c r="E26" s="32" t="s">
        <v>42</v>
      </c>
      <c r="F26" s="32"/>
      <c r="G26" s="34" t="s">
        <v>467</v>
      </c>
      <c r="H26" s="277" t="s">
        <v>463</v>
      </c>
      <c r="I26" s="24">
        <v>39800</v>
      </c>
      <c r="J26" s="24">
        <v>39800</v>
      </c>
      <c r="K26" s="35">
        <v>39800</v>
      </c>
      <c r="L26" s="35"/>
      <c r="M26" s="35"/>
      <c r="N26" s="24">
        <v>1000</v>
      </c>
      <c r="O26" s="24"/>
      <c r="P26" s="29"/>
      <c r="Q26" s="195"/>
      <c r="R26" s="24">
        <f>J26-N26</f>
        <v>38800</v>
      </c>
      <c r="S26" s="31" t="s">
        <v>463</v>
      </c>
      <c r="T26" s="32" t="s">
        <v>468</v>
      </c>
      <c r="U26" s="49"/>
      <c r="V26" s="23">
        <v>610307.5</v>
      </c>
      <c r="W26" s="24">
        <f t="shared" ref="W26:W33" si="8">926000</f>
        <v>926000</v>
      </c>
      <c r="X26" s="24"/>
    </row>
    <row r="27" spans="1:24" ht="69.75" customHeight="1">
      <c r="A27" s="32">
        <f t="shared" si="7"/>
        <v>15</v>
      </c>
      <c r="B27" s="31" t="s">
        <v>367</v>
      </c>
      <c r="C27" s="188" t="s">
        <v>474</v>
      </c>
      <c r="D27" s="32" t="s">
        <v>475</v>
      </c>
      <c r="E27" s="32" t="s">
        <v>42</v>
      </c>
      <c r="F27" s="32"/>
      <c r="G27" s="34">
        <v>2023</v>
      </c>
      <c r="H27" s="277" t="s">
        <v>463</v>
      </c>
      <c r="I27" s="24">
        <v>10023.700000000001</v>
      </c>
      <c r="J27" s="24">
        <v>10023.700000000001</v>
      </c>
      <c r="K27" s="35">
        <v>10023.700000000001</v>
      </c>
      <c r="L27" s="35"/>
      <c r="M27" s="35"/>
      <c r="N27" s="24">
        <v>1000</v>
      </c>
      <c r="O27" s="24"/>
      <c r="P27" s="29"/>
      <c r="Q27" s="195"/>
      <c r="R27" s="24">
        <f>J27-N27</f>
        <v>9023.7000000000007</v>
      </c>
      <c r="S27" s="31" t="s">
        <v>476</v>
      </c>
      <c r="T27" s="32" t="s">
        <v>464</v>
      </c>
      <c r="U27" s="49"/>
      <c r="V27" s="23">
        <v>610307.5</v>
      </c>
      <c r="W27" s="24">
        <f t="shared" si="8"/>
        <v>926000</v>
      </c>
      <c r="X27" s="24"/>
    </row>
    <row r="28" spans="1:24" ht="58.5" customHeight="1">
      <c r="A28" s="32">
        <f t="shared" si="7"/>
        <v>16</v>
      </c>
      <c r="B28" s="31" t="s">
        <v>367</v>
      </c>
      <c r="C28" s="188" t="s">
        <v>102</v>
      </c>
      <c r="D28" s="32" t="s">
        <v>25</v>
      </c>
      <c r="E28" s="32" t="s">
        <v>42</v>
      </c>
      <c r="F28" s="32"/>
      <c r="G28" s="34">
        <v>2023</v>
      </c>
      <c r="H28" s="277"/>
      <c r="I28" s="24">
        <v>952.75199999999995</v>
      </c>
      <c r="J28" s="24">
        <v>952.75199999999995</v>
      </c>
      <c r="K28" s="35"/>
      <c r="L28" s="35"/>
      <c r="M28" s="35"/>
      <c r="N28" s="24">
        <v>952.75199999999995</v>
      </c>
      <c r="O28" s="24"/>
      <c r="P28" s="29"/>
      <c r="Q28" s="195"/>
      <c r="R28" s="373">
        <v>150000</v>
      </c>
      <c r="S28" s="31" t="s">
        <v>477</v>
      </c>
      <c r="T28" s="49"/>
      <c r="U28" s="49"/>
      <c r="V28" s="23">
        <v>610307.5</v>
      </c>
      <c r="W28" s="24">
        <f t="shared" si="8"/>
        <v>926000</v>
      </c>
      <c r="X28" s="24"/>
    </row>
    <row r="29" spans="1:24" ht="58.5" customHeight="1">
      <c r="A29" s="32">
        <f t="shared" si="7"/>
        <v>17</v>
      </c>
      <c r="B29" s="31" t="s">
        <v>367</v>
      </c>
      <c r="C29" s="188" t="s">
        <v>478</v>
      </c>
      <c r="D29" s="32" t="s">
        <v>25</v>
      </c>
      <c r="E29" s="32" t="s">
        <v>42</v>
      </c>
      <c r="F29" s="32"/>
      <c r="G29" s="34"/>
      <c r="H29" s="277"/>
      <c r="I29" s="24">
        <v>36000</v>
      </c>
      <c r="J29" s="24">
        <v>36000</v>
      </c>
      <c r="K29" s="35">
        <v>36000</v>
      </c>
      <c r="L29" s="35">
        <v>36000</v>
      </c>
      <c r="M29" s="35">
        <v>36000</v>
      </c>
      <c r="N29" s="24">
        <v>100</v>
      </c>
      <c r="O29" s="24"/>
      <c r="P29" s="29"/>
      <c r="Q29" s="195"/>
      <c r="R29" s="353"/>
      <c r="S29" s="31" t="s">
        <v>479</v>
      </c>
      <c r="T29" s="49"/>
      <c r="U29" s="49"/>
      <c r="V29" s="23">
        <v>610307.5</v>
      </c>
      <c r="W29" s="24">
        <f t="shared" si="8"/>
        <v>926000</v>
      </c>
      <c r="X29" s="24"/>
    </row>
    <row r="30" spans="1:24" ht="58.5" customHeight="1">
      <c r="A30" s="99">
        <f t="shared" si="7"/>
        <v>18</v>
      </c>
      <c r="B30" s="278" t="s">
        <v>367</v>
      </c>
      <c r="C30" s="278" t="s">
        <v>480</v>
      </c>
      <c r="D30" s="279" t="s">
        <v>25</v>
      </c>
      <c r="E30" s="279" t="s">
        <v>42</v>
      </c>
      <c r="F30" s="279"/>
      <c r="G30" s="280"/>
      <c r="H30" s="281"/>
      <c r="I30" s="282"/>
      <c r="J30" s="282"/>
      <c r="K30" s="283"/>
      <c r="L30" s="283"/>
      <c r="M30" s="283"/>
      <c r="N30" s="282">
        <v>100</v>
      </c>
      <c r="O30" s="282"/>
      <c r="P30" s="282"/>
      <c r="Q30" s="284"/>
      <c r="R30" s="353"/>
      <c r="S30" s="278" t="s">
        <v>481</v>
      </c>
      <c r="T30" s="285"/>
      <c r="U30" s="285"/>
      <c r="V30" s="102">
        <v>610307.5</v>
      </c>
      <c r="W30" s="102">
        <f t="shared" si="8"/>
        <v>926000</v>
      </c>
      <c r="X30" s="282"/>
    </row>
    <row r="31" spans="1:24" ht="58.5" customHeight="1">
      <c r="A31" s="99">
        <f t="shared" si="7"/>
        <v>19</v>
      </c>
      <c r="B31" s="278" t="s">
        <v>367</v>
      </c>
      <c r="C31" s="278" t="s">
        <v>482</v>
      </c>
      <c r="D31" s="279" t="s">
        <v>25</v>
      </c>
      <c r="E31" s="279" t="s">
        <v>42</v>
      </c>
      <c r="F31" s="279"/>
      <c r="G31" s="280"/>
      <c r="H31" s="281"/>
      <c r="I31" s="282"/>
      <c r="J31" s="282"/>
      <c r="K31" s="283"/>
      <c r="L31" s="283"/>
      <c r="M31" s="283"/>
      <c r="N31" s="282">
        <v>100</v>
      </c>
      <c r="O31" s="282"/>
      <c r="P31" s="282"/>
      <c r="Q31" s="284"/>
      <c r="R31" s="353"/>
      <c r="S31" s="278" t="s">
        <v>481</v>
      </c>
      <c r="T31" s="285"/>
      <c r="U31" s="285"/>
      <c r="V31" s="102">
        <v>610307.5</v>
      </c>
      <c r="W31" s="102">
        <f t="shared" si="8"/>
        <v>926000</v>
      </c>
      <c r="X31" s="282"/>
    </row>
    <row r="32" spans="1:24" ht="58.5" customHeight="1">
      <c r="A32" s="99">
        <f t="shared" si="7"/>
        <v>20</v>
      </c>
      <c r="B32" s="278" t="s">
        <v>367</v>
      </c>
      <c r="C32" s="278" t="s">
        <v>483</v>
      </c>
      <c r="D32" s="279" t="s">
        <v>25</v>
      </c>
      <c r="E32" s="279" t="s">
        <v>42</v>
      </c>
      <c r="F32" s="279"/>
      <c r="G32" s="280"/>
      <c r="H32" s="281"/>
      <c r="I32" s="282"/>
      <c r="J32" s="282"/>
      <c r="K32" s="283"/>
      <c r="L32" s="283"/>
      <c r="M32" s="283"/>
      <c r="N32" s="282">
        <v>100</v>
      </c>
      <c r="O32" s="282"/>
      <c r="P32" s="282"/>
      <c r="Q32" s="284"/>
      <c r="R32" s="353"/>
      <c r="S32" s="278" t="s">
        <v>481</v>
      </c>
      <c r="T32" s="285"/>
      <c r="U32" s="285"/>
      <c r="V32" s="102">
        <v>610307.5</v>
      </c>
      <c r="W32" s="102">
        <f t="shared" si="8"/>
        <v>926000</v>
      </c>
      <c r="X32" s="282"/>
    </row>
    <row r="33" spans="1:24" ht="58.5" customHeight="1">
      <c r="A33" s="99">
        <f t="shared" si="7"/>
        <v>21</v>
      </c>
      <c r="B33" s="278" t="s">
        <v>367</v>
      </c>
      <c r="C33" s="278" t="s">
        <v>484</v>
      </c>
      <c r="D33" s="279" t="s">
        <v>25</v>
      </c>
      <c r="E33" s="279" t="s">
        <v>42</v>
      </c>
      <c r="F33" s="279"/>
      <c r="G33" s="280"/>
      <c r="H33" s="281"/>
      <c r="I33" s="282"/>
      <c r="J33" s="282"/>
      <c r="K33" s="283"/>
      <c r="L33" s="283"/>
      <c r="M33" s="283"/>
      <c r="N33" s="282">
        <v>100</v>
      </c>
      <c r="O33" s="282"/>
      <c r="P33" s="282"/>
      <c r="Q33" s="284"/>
      <c r="R33" s="354"/>
      <c r="S33" s="278" t="s">
        <v>481</v>
      </c>
      <c r="T33" s="285"/>
      <c r="U33" s="285"/>
      <c r="V33" s="102">
        <v>610307.5</v>
      </c>
      <c r="W33" s="102">
        <f t="shared" si="8"/>
        <v>926000</v>
      </c>
      <c r="X33" s="282"/>
    </row>
    <row r="34" spans="1:24" ht="18" customHeight="1">
      <c r="A34" s="264" t="s">
        <v>417</v>
      </c>
      <c r="B34" s="264" t="s">
        <v>417</v>
      </c>
      <c r="C34" s="264" t="s">
        <v>53</v>
      </c>
      <c r="D34" s="275" t="s">
        <v>417</v>
      </c>
      <c r="E34" s="275" t="s">
        <v>417</v>
      </c>
      <c r="F34" s="275" t="s">
        <v>417</v>
      </c>
      <c r="G34" s="275" t="s">
        <v>417</v>
      </c>
      <c r="H34" s="275" t="s">
        <v>417</v>
      </c>
      <c r="I34" s="265">
        <f t="shared" ref="I34:P34" si="9">SUM(I35:I39)</f>
        <v>110881.30499999999</v>
      </c>
      <c r="J34" s="265">
        <f t="shared" si="9"/>
        <v>54271.165999999997</v>
      </c>
      <c r="K34" s="265">
        <f t="shared" si="9"/>
        <v>0</v>
      </c>
      <c r="L34" s="265">
        <f t="shared" si="9"/>
        <v>0</v>
      </c>
      <c r="M34" s="265">
        <f t="shared" si="9"/>
        <v>0</v>
      </c>
      <c r="N34" s="265">
        <f t="shared" si="9"/>
        <v>18579.531999999999</v>
      </c>
      <c r="O34" s="265">
        <f t="shared" si="9"/>
        <v>0</v>
      </c>
      <c r="P34" s="265">
        <f t="shared" si="9"/>
        <v>0</v>
      </c>
      <c r="Q34" s="261"/>
      <c r="R34" s="266">
        <f>SUM(R35:R39)</f>
        <v>43804.214000000007</v>
      </c>
      <c r="S34" s="275" t="s">
        <v>417</v>
      </c>
      <c r="T34" s="275"/>
      <c r="U34" s="275" t="s">
        <v>417</v>
      </c>
      <c r="V34" s="275" t="s">
        <v>417</v>
      </c>
      <c r="W34" s="275" t="s">
        <v>417</v>
      </c>
      <c r="X34" s="267"/>
    </row>
    <row r="35" spans="1:24" ht="42.75" customHeight="1">
      <c r="A35" s="27">
        <f>A33+1</f>
        <v>22</v>
      </c>
      <c r="B35" s="17" t="s">
        <v>367</v>
      </c>
      <c r="C35" s="17" t="s">
        <v>54</v>
      </c>
      <c r="D35" s="18" t="s">
        <v>25</v>
      </c>
      <c r="E35" s="19" t="s">
        <v>55</v>
      </c>
      <c r="F35" s="142" t="s">
        <v>56</v>
      </c>
      <c r="G35" s="286" t="s">
        <v>57</v>
      </c>
      <c r="H35" s="268" t="s">
        <v>58</v>
      </c>
      <c r="I35" s="23">
        <v>32305.277999999998</v>
      </c>
      <c r="J35" s="23">
        <v>6240.0439999999999</v>
      </c>
      <c r="K35" s="23"/>
      <c r="L35" s="23"/>
      <c r="M35" s="287"/>
      <c r="N35" s="23">
        <v>6240.0439999999999</v>
      </c>
      <c r="O35" s="288"/>
      <c r="P35" s="17"/>
      <c r="Q35" s="195"/>
      <c r="R35" s="24">
        <v>6088.2560000000003</v>
      </c>
      <c r="S35" s="17" t="s">
        <v>59</v>
      </c>
      <c r="T35" s="30"/>
      <c r="U35" s="30" t="s">
        <v>60</v>
      </c>
      <c r="V35" s="24">
        <v>610307.5</v>
      </c>
      <c r="W35" s="24">
        <f>926000</f>
        <v>926000</v>
      </c>
      <c r="X35" s="25" t="s">
        <v>30</v>
      </c>
    </row>
    <row r="36" spans="1:24" ht="63.75" customHeight="1">
      <c r="A36" s="27">
        <f>A35+1</f>
        <v>23</v>
      </c>
      <c r="B36" s="17" t="s">
        <v>367</v>
      </c>
      <c r="C36" s="17" t="s">
        <v>61</v>
      </c>
      <c r="D36" s="18" t="s">
        <v>62</v>
      </c>
      <c r="E36" s="27" t="s">
        <v>63</v>
      </c>
      <c r="F36" s="71"/>
      <c r="G36" s="45" t="s">
        <v>52</v>
      </c>
      <c r="H36" s="268" t="s">
        <v>64</v>
      </c>
      <c r="I36" s="29">
        <v>5527.2309999999998</v>
      </c>
      <c r="J36" s="46">
        <v>339.488</v>
      </c>
      <c r="K36" s="47"/>
      <c r="L36" s="47"/>
      <c r="M36" s="48"/>
      <c r="N36" s="46">
        <v>339.488</v>
      </c>
      <c r="O36" s="24"/>
      <c r="P36" s="31"/>
      <c r="Q36" s="195"/>
      <c r="R36" s="24">
        <v>0</v>
      </c>
      <c r="S36" s="31" t="s">
        <v>65</v>
      </c>
      <c r="T36" s="49"/>
      <c r="U36" s="49"/>
      <c r="V36" s="23">
        <v>610307.5</v>
      </c>
      <c r="W36" s="24">
        <f>926000</f>
        <v>926000</v>
      </c>
      <c r="X36" s="25" t="s">
        <v>66</v>
      </c>
    </row>
    <row r="37" spans="1:24" ht="75.75" customHeight="1">
      <c r="A37" s="27">
        <f>A36+1</f>
        <v>24</v>
      </c>
      <c r="B37" s="17" t="s">
        <v>367</v>
      </c>
      <c r="C37" s="17" t="s">
        <v>485</v>
      </c>
      <c r="D37" s="18" t="s">
        <v>25</v>
      </c>
      <c r="E37" s="27" t="s">
        <v>42</v>
      </c>
      <c r="F37" s="71"/>
      <c r="G37" s="45">
        <v>2017</v>
      </c>
      <c r="H37" s="268" t="s">
        <v>486</v>
      </c>
      <c r="I37" s="29">
        <v>36140.6</v>
      </c>
      <c r="J37" s="46">
        <v>17975.675999999999</v>
      </c>
      <c r="K37" s="47"/>
      <c r="L37" s="47"/>
      <c r="M37" s="47"/>
      <c r="N37" s="46">
        <v>10000</v>
      </c>
      <c r="O37" s="24"/>
      <c r="P37" s="31"/>
      <c r="Q37" s="195"/>
      <c r="R37" s="24">
        <v>10000</v>
      </c>
      <c r="S37" s="31" t="s">
        <v>487</v>
      </c>
      <c r="T37" s="49"/>
      <c r="U37" s="49"/>
      <c r="V37" s="23">
        <v>610307.5</v>
      </c>
      <c r="W37" s="24">
        <f>926000</f>
        <v>926000</v>
      </c>
      <c r="X37" s="269"/>
    </row>
    <row r="38" spans="1:24" ht="102.75" customHeight="1">
      <c r="A38" s="27">
        <f>A37+1</f>
        <v>25</v>
      </c>
      <c r="B38" s="17" t="s">
        <v>367</v>
      </c>
      <c r="C38" s="17" t="s">
        <v>488</v>
      </c>
      <c r="D38" s="18" t="s">
        <v>489</v>
      </c>
      <c r="E38" s="27" t="s">
        <v>42</v>
      </c>
      <c r="F38" s="32" t="s">
        <v>466</v>
      </c>
      <c r="G38" s="34" t="s">
        <v>27</v>
      </c>
      <c r="H38" s="289"/>
      <c r="I38" s="29">
        <v>5180.3090000000002</v>
      </c>
      <c r="J38" s="24">
        <v>5180.3090000000002</v>
      </c>
      <c r="K38" s="35"/>
      <c r="L38" s="35"/>
      <c r="M38" s="35"/>
      <c r="N38" s="24">
        <v>1000</v>
      </c>
      <c r="O38" s="24"/>
      <c r="P38" s="31"/>
      <c r="Q38" s="195"/>
      <c r="R38" s="24">
        <f>J38-N38</f>
        <v>4180.3090000000002</v>
      </c>
      <c r="S38" s="31" t="s">
        <v>490</v>
      </c>
      <c r="T38" s="32" t="s">
        <v>468</v>
      </c>
      <c r="U38" s="49"/>
      <c r="V38" s="23">
        <v>610307.5</v>
      </c>
      <c r="W38" s="24">
        <f>926000</f>
        <v>926000</v>
      </c>
      <c r="X38" s="25" t="s">
        <v>30</v>
      </c>
    </row>
    <row r="39" spans="1:24" ht="75.75" customHeight="1">
      <c r="A39" s="27">
        <f>A38+1</f>
        <v>26</v>
      </c>
      <c r="B39" s="17" t="s">
        <v>367</v>
      </c>
      <c r="C39" s="17" t="s">
        <v>491</v>
      </c>
      <c r="D39" s="18" t="s">
        <v>489</v>
      </c>
      <c r="E39" s="27" t="s">
        <v>42</v>
      </c>
      <c r="F39" s="32" t="s">
        <v>466</v>
      </c>
      <c r="G39" s="34" t="s">
        <v>492</v>
      </c>
      <c r="H39" s="289"/>
      <c r="I39" s="29">
        <v>31727.886999999999</v>
      </c>
      <c r="J39" s="24">
        <v>24535.649000000001</v>
      </c>
      <c r="K39" s="35"/>
      <c r="L39" s="35"/>
      <c r="M39" s="35"/>
      <c r="N39" s="24">
        <v>1000</v>
      </c>
      <c r="O39" s="24"/>
      <c r="P39" s="31"/>
      <c r="Q39" s="195"/>
      <c r="R39" s="24">
        <f>J39-N39</f>
        <v>23535.649000000001</v>
      </c>
      <c r="S39" s="31" t="s">
        <v>493</v>
      </c>
      <c r="T39" s="32" t="s">
        <v>464</v>
      </c>
      <c r="U39" s="49"/>
      <c r="V39" s="23">
        <v>610307.5</v>
      </c>
      <c r="W39" s="24">
        <f>926000</f>
        <v>926000</v>
      </c>
      <c r="X39" s="269"/>
    </row>
    <row r="40" spans="1:24" ht="15.75" customHeight="1">
      <c r="Q40" s="290"/>
    </row>
    <row r="41" spans="1:24" ht="21" customHeight="1">
      <c r="C41" s="2" t="s">
        <v>494</v>
      </c>
      <c r="Q41" s="290"/>
    </row>
    <row r="42" spans="1:24" ht="58.5" customHeight="1">
      <c r="A42" s="99"/>
      <c r="B42" s="278" t="s">
        <v>367</v>
      </c>
      <c r="C42" s="278" t="s">
        <v>495</v>
      </c>
      <c r="D42" s="279" t="s">
        <v>496</v>
      </c>
      <c r="E42" s="279" t="s">
        <v>497</v>
      </c>
      <c r="F42" s="279"/>
      <c r="G42" s="280" t="s">
        <v>27</v>
      </c>
      <c r="H42" s="291"/>
      <c r="I42" s="282">
        <v>27863.053</v>
      </c>
      <c r="J42" s="282">
        <v>17874.187000000002</v>
      </c>
      <c r="K42" s="283"/>
      <c r="L42" s="283"/>
      <c r="M42" s="283"/>
      <c r="N42" s="282">
        <v>1000</v>
      </c>
      <c r="O42" s="282"/>
      <c r="P42" s="282"/>
      <c r="Q42" s="284"/>
      <c r="R42" s="102">
        <f>J42-N42</f>
        <v>16874.187000000002</v>
      </c>
      <c r="S42" s="278" t="s">
        <v>498</v>
      </c>
      <c r="T42" s="99" t="s">
        <v>468</v>
      </c>
      <c r="U42" s="285"/>
      <c r="V42" s="102"/>
      <c r="W42" s="102"/>
      <c r="X42" s="282"/>
    </row>
    <row r="43" spans="1:24" ht="15.75" customHeight="1">
      <c r="Q43" s="290"/>
    </row>
    <row r="44" spans="1:24" ht="15.75" customHeight="1">
      <c r="Q44" s="290"/>
    </row>
    <row r="45" spans="1:24" ht="15.75" customHeight="1">
      <c r="Q45" s="290"/>
    </row>
    <row r="46" spans="1:24" ht="15.75" customHeight="1">
      <c r="Q46" s="290"/>
    </row>
    <row r="47" spans="1:24" ht="15.75" customHeight="1">
      <c r="Q47" s="290"/>
    </row>
    <row r="48" spans="1:24" ht="15.75" customHeight="1">
      <c r="Q48" s="290"/>
    </row>
    <row r="49" spans="17:17" ht="15.75" customHeight="1">
      <c r="Q49" s="290"/>
    </row>
    <row r="50" spans="17:17" ht="15.75" customHeight="1">
      <c r="Q50" s="290"/>
    </row>
    <row r="51" spans="17:17" ht="15.75" customHeight="1">
      <c r="Q51" s="290"/>
    </row>
    <row r="52" spans="17:17" ht="15.75" customHeight="1">
      <c r="Q52" s="290"/>
    </row>
    <row r="53" spans="17:17" ht="15.75" customHeight="1">
      <c r="Q53" s="290"/>
    </row>
    <row r="54" spans="17:17" ht="15.75" customHeight="1">
      <c r="Q54" s="290"/>
    </row>
    <row r="55" spans="17:17" ht="15.75" customHeight="1">
      <c r="Q55" s="290"/>
    </row>
    <row r="56" spans="17:17" ht="15.75" customHeight="1">
      <c r="Q56" s="290"/>
    </row>
    <row r="57" spans="17:17" ht="15.75" customHeight="1">
      <c r="Q57" s="290"/>
    </row>
    <row r="58" spans="17:17" ht="15.75" customHeight="1">
      <c r="Q58" s="290"/>
    </row>
    <row r="59" spans="17:17" ht="15.75" customHeight="1">
      <c r="Q59" s="290"/>
    </row>
    <row r="60" spans="17:17" ht="15.75" customHeight="1">
      <c r="Q60" s="290"/>
    </row>
    <row r="61" spans="17:17" ht="15.75" customHeight="1">
      <c r="Q61" s="290"/>
    </row>
    <row r="62" spans="17:17" ht="15.75" customHeight="1">
      <c r="Q62" s="290"/>
    </row>
    <row r="63" spans="17:17" ht="15.75" customHeight="1">
      <c r="Q63" s="290"/>
    </row>
    <row r="64" spans="17:17" ht="15.75" customHeight="1">
      <c r="Q64" s="290"/>
    </row>
    <row r="65" spans="17:17" ht="15.75" customHeight="1">
      <c r="Q65" s="290"/>
    </row>
    <row r="66" spans="17:17" ht="15.75" customHeight="1">
      <c r="Q66" s="290"/>
    </row>
    <row r="67" spans="17:17" ht="15.75" customHeight="1">
      <c r="Q67" s="290"/>
    </row>
    <row r="68" spans="17:17" ht="15.75" customHeight="1">
      <c r="Q68" s="290"/>
    </row>
    <row r="69" spans="17:17" ht="15.75" customHeight="1">
      <c r="Q69" s="290"/>
    </row>
    <row r="70" spans="17:17" ht="15.75" customHeight="1">
      <c r="Q70" s="290"/>
    </row>
    <row r="71" spans="17:17" ht="15.75" customHeight="1">
      <c r="Q71" s="290"/>
    </row>
    <row r="72" spans="17:17" ht="15.75" customHeight="1">
      <c r="Q72" s="290"/>
    </row>
    <row r="73" spans="17:17" ht="15.75" customHeight="1">
      <c r="Q73" s="290"/>
    </row>
    <row r="74" spans="17:17" ht="15.75" customHeight="1">
      <c r="Q74" s="290"/>
    </row>
    <row r="75" spans="17:17" ht="15.75" customHeight="1">
      <c r="Q75" s="290"/>
    </row>
    <row r="76" spans="17:17" ht="15.75" customHeight="1">
      <c r="Q76" s="290"/>
    </row>
    <row r="77" spans="17:17" ht="15.75" customHeight="1">
      <c r="Q77" s="290"/>
    </row>
    <row r="78" spans="17:17" ht="15.75" customHeight="1">
      <c r="Q78" s="290"/>
    </row>
    <row r="79" spans="17:17" ht="15.75" customHeight="1">
      <c r="Q79" s="290"/>
    </row>
    <row r="80" spans="17:17" ht="15.75" customHeight="1">
      <c r="Q80" s="290"/>
    </row>
    <row r="81" spans="17:17" ht="15.75" customHeight="1">
      <c r="Q81" s="290"/>
    </row>
    <row r="82" spans="17:17" ht="15.75" customHeight="1">
      <c r="Q82" s="290"/>
    </row>
    <row r="83" spans="17:17" ht="15.75" customHeight="1">
      <c r="Q83" s="290"/>
    </row>
    <row r="84" spans="17:17" ht="15.75" customHeight="1">
      <c r="Q84" s="290"/>
    </row>
    <row r="85" spans="17:17" ht="15.75" customHeight="1">
      <c r="Q85" s="290"/>
    </row>
    <row r="86" spans="17:17" ht="15.75" customHeight="1">
      <c r="Q86" s="290"/>
    </row>
    <row r="87" spans="17:17" ht="15.75" customHeight="1">
      <c r="Q87" s="290"/>
    </row>
    <row r="88" spans="17:17" ht="15.75" customHeight="1">
      <c r="Q88" s="290"/>
    </row>
    <row r="89" spans="17:17" ht="15.75" customHeight="1">
      <c r="Q89" s="290"/>
    </row>
    <row r="90" spans="17:17" ht="15.75" customHeight="1">
      <c r="Q90" s="290"/>
    </row>
    <row r="91" spans="17:17" ht="15.75" customHeight="1">
      <c r="Q91" s="290"/>
    </row>
    <row r="92" spans="17:17" ht="15.75" customHeight="1">
      <c r="Q92" s="290"/>
    </row>
    <row r="93" spans="17:17" ht="15.75" customHeight="1">
      <c r="Q93" s="290"/>
    </row>
    <row r="94" spans="17:17" ht="15.75" customHeight="1">
      <c r="Q94" s="290"/>
    </row>
    <row r="95" spans="17:17" ht="15.75" customHeight="1">
      <c r="Q95" s="290"/>
    </row>
    <row r="96" spans="17:17" ht="15.75" customHeight="1">
      <c r="Q96" s="290"/>
    </row>
    <row r="97" spans="17:17" ht="15.75" customHeight="1">
      <c r="Q97" s="290"/>
    </row>
    <row r="98" spans="17:17" ht="15.75" customHeight="1">
      <c r="Q98" s="290"/>
    </row>
    <row r="99" spans="17:17" ht="15.75" customHeight="1">
      <c r="Q99" s="290"/>
    </row>
    <row r="100" spans="17:17" ht="15.75" customHeight="1">
      <c r="Q100" s="290"/>
    </row>
    <row r="101" spans="17:17" ht="15.75" customHeight="1">
      <c r="Q101" s="290"/>
    </row>
    <row r="102" spans="17:17" ht="15.75" customHeight="1">
      <c r="Q102" s="290"/>
    </row>
    <row r="103" spans="17:17" ht="15.75" customHeight="1">
      <c r="Q103" s="290"/>
    </row>
    <row r="104" spans="17:17" ht="15.75" customHeight="1">
      <c r="Q104" s="290"/>
    </row>
    <row r="105" spans="17:17" ht="15.75" customHeight="1">
      <c r="Q105" s="290"/>
    </row>
    <row r="106" spans="17:17" ht="15.75" customHeight="1">
      <c r="Q106" s="290"/>
    </row>
    <row r="107" spans="17:17" ht="15.75" customHeight="1">
      <c r="Q107" s="290"/>
    </row>
    <row r="108" spans="17:17" ht="15.75" customHeight="1">
      <c r="Q108" s="290"/>
    </row>
    <row r="109" spans="17:17" ht="15.75" customHeight="1">
      <c r="Q109" s="290"/>
    </row>
    <row r="110" spans="17:17" ht="15.75" customHeight="1">
      <c r="Q110" s="290"/>
    </row>
    <row r="111" spans="17:17" ht="15.75" customHeight="1">
      <c r="Q111" s="290"/>
    </row>
    <row r="112" spans="17:17" ht="15.75" customHeight="1">
      <c r="Q112" s="290"/>
    </row>
    <row r="113" spans="17:17" ht="15.75" customHeight="1">
      <c r="Q113" s="290"/>
    </row>
    <row r="114" spans="17:17" ht="15.75" customHeight="1">
      <c r="Q114" s="290"/>
    </row>
    <row r="115" spans="17:17" ht="15.75" customHeight="1">
      <c r="Q115" s="290"/>
    </row>
    <row r="116" spans="17:17" ht="15.75" customHeight="1">
      <c r="Q116" s="290"/>
    </row>
    <row r="117" spans="17:17" ht="15.75" customHeight="1">
      <c r="Q117" s="290"/>
    </row>
    <row r="118" spans="17:17" ht="15.75" customHeight="1">
      <c r="Q118" s="290"/>
    </row>
    <row r="119" spans="17:17" ht="15.75" customHeight="1">
      <c r="Q119" s="290"/>
    </row>
    <row r="120" spans="17:17" ht="15.75" customHeight="1">
      <c r="Q120" s="290"/>
    </row>
    <row r="121" spans="17:17" ht="15.75" customHeight="1">
      <c r="Q121" s="290"/>
    </row>
    <row r="122" spans="17:17" ht="15.75" customHeight="1">
      <c r="Q122" s="290"/>
    </row>
    <row r="123" spans="17:17" ht="15.75" customHeight="1">
      <c r="Q123" s="290"/>
    </row>
    <row r="124" spans="17:17" ht="15.75" customHeight="1">
      <c r="Q124" s="290"/>
    </row>
    <row r="125" spans="17:17" ht="15.75" customHeight="1">
      <c r="Q125" s="290"/>
    </row>
    <row r="126" spans="17:17" ht="15.75" customHeight="1">
      <c r="Q126" s="290"/>
    </row>
    <row r="127" spans="17:17" ht="15.75" customHeight="1">
      <c r="Q127" s="290"/>
    </row>
    <row r="128" spans="17:17" ht="15.75" customHeight="1">
      <c r="Q128" s="290"/>
    </row>
    <row r="129" spans="17:17" ht="15.75" customHeight="1">
      <c r="Q129" s="290"/>
    </row>
    <row r="130" spans="17:17" ht="15.75" customHeight="1">
      <c r="Q130" s="290"/>
    </row>
    <row r="131" spans="17:17" ht="15.75" customHeight="1">
      <c r="Q131" s="290"/>
    </row>
    <row r="132" spans="17:17" ht="15.75" customHeight="1">
      <c r="Q132" s="290"/>
    </row>
    <row r="133" spans="17:17" ht="15.75" customHeight="1">
      <c r="Q133" s="290"/>
    </row>
    <row r="134" spans="17:17" ht="15.75" customHeight="1">
      <c r="Q134" s="290"/>
    </row>
    <row r="135" spans="17:17" ht="15.75" customHeight="1">
      <c r="Q135" s="290"/>
    </row>
    <row r="136" spans="17:17" ht="15.75" customHeight="1">
      <c r="Q136" s="290"/>
    </row>
    <row r="137" spans="17:17" ht="15.75" customHeight="1">
      <c r="Q137" s="290"/>
    </row>
    <row r="138" spans="17:17" ht="15.75" customHeight="1">
      <c r="Q138" s="290"/>
    </row>
    <row r="139" spans="17:17" ht="15.75" customHeight="1">
      <c r="Q139" s="290"/>
    </row>
    <row r="140" spans="17:17" ht="15.75" customHeight="1">
      <c r="Q140" s="290"/>
    </row>
    <row r="141" spans="17:17" ht="15.75" customHeight="1">
      <c r="Q141" s="290"/>
    </row>
    <row r="142" spans="17:17" ht="15.75" customHeight="1">
      <c r="Q142" s="290"/>
    </row>
    <row r="143" spans="17:17" ht="15.75" customHeight="1">
      <c r="Q143" s="290"/>
    </row>
    <row r="144" spans="17:17" ht="15.75" customHeight="1">
      <c r="Q144" s="290"/>
    </row>
    <row r="145" spans="17:17" ht="15.75" customHeight="1">
      <c r="Q145" s="290"/>
    </row>
    <row r="146" spans="17:17" ht="15.75" customHeight="1">
      <c r="Q146" s="290"/>
    </row>
    <row r="147" spans="17:17" ht="15.75" customHeight="1">
      <c r="Q147" s="290"/>
    </row>
    <row r="148" spans="17:17" ht="15.75" customHeight="1">
      <c r="Q148" s="290"/>
    </row>
    <row r="149" spans="17:17" ht="15.75" customHeight="1">
      <c r="Q149" s="290"/>
    </row>
    <row r="150" spans="17:17" ht="15.75" customHeight="1">
      <c r="Q150" s="290"/>
    </row>
    <row r="151" spans="17:17" ht="15.75" customHeight="1">
      <c r="Q151" s="290"/>
    </row>
    <row r="152" spans="17:17" ht="15.75" customHeight="1">
      <c r="Q152" s="290"/>
    </row>
    <row r="153" spans="17:17" ht="15.75" customHeight="1">
      <c r="Q153" s="290"/>
    </row>
    <row r="154" spans="17:17" ht="15.75" customHeight="1">
      <c r="Q154" s="290"/>
    </row>
    <row r="155" spans="17:17" ht="15.75" customHeight="1">
      <c r="Q155" s="290"/>
    </row>
    <row r="156" spans="17:17" ht="15.75" customHeight="1">
      <c r="Q156" s="290"/>
    </row>
    <row r="157" spans="17:17" ht="15.75" customHeight="1">
      <c r="Q157" s="290"/>
    </row>
    <row r="158" spans="17:17" ht="15.75" customHeight="1">
      <c r="Q158" s="290"/>
    </row>
    <row r="159" spans="17:17" ht="15.75" customHeight="1">
      <c r="Q159" s="290"/>
    </row>
    <row r="160" spans="17:17" ht="15.75" customHeight="1">
      <c r="Q160" s="290"/>
    </row>
    <row r="161" spans="17:17" ht="15.75" customHeight="1">
      <c r="Q161" s="290"/>
    </row>
    <row r="162" spans="17:17" ht="15.75" customHeight="1">
      <c r="Q162" s="290"/>
    </row>
    <row r="163" spans="17:17" ht="15.75" customHeight="1">
      <c r="Q163" s="290"/>
    </row>
    <row r="164" spans="17:17" ht="15.75" customHeight="1">
      <c r="Q164" s="290"/>
    </row>
    <row r="165" spans="17:17" ht="15.75" customHeight="1">
      <c r="Q165" s="290"/>
    </row>
    <row r="166" spans="17:17" ht="15.75" customHeight="1">
      <c r="Q166" s="290"/>
    </row>
    <row r="167" spans="17:17" ht="15.75" customHeight="1">
      <c r="Q167" s="290"/>
    </row>
    <row r="168" spans="17:17" ht="15.75" customHeight="1">
      <c r="Q168" s="290"/>
    </row>
    <row r="169" spans="17:17" ht="15.75" customHeight="1">
      <c r="Q169" s="290"/>
    </row>
    <row r="170" spans="17:17" ht="15.75" customHeight="1">
      <c r="Q170" s="290"/>
    </row>
    <row r="171" spans="17:17" ht="15.75" customHeight="1">
      <c r="Q171" s="290"/>
    </row>
    <row r="172" spans="17:17" ht="15.75" customHeight="1">
      <c r="Q172" s="290"/>
    </row>
    <row r="173" spans="17:17" ht="15.75" customHeight="1">
      <c r="Q173" s="290"/>
    </row>
    <row r="174" spans="17:17" ht="15.75" customHeight="1">
      <c r="Q174" s="290"/>
    </row>
    <row r="175" spans="17:17" ht="15.75" customHeight="1">
      <c r="Q175" s="290"/>
    </row>
    <row r="176" spans="17:17" ht="15.75" customHeight="1">
      <c r="Q176" s="290"/>
    </row>
    <row r="177" spans="17:17" ht="15.75" customHeight="1">
      <c r="Q177" s="290"/>
    </row>
    <row r="178" spans="17:17" ht="15.75" customHeight="1">
      <c r="Q178" s="290"/>
    </row>
    <row r="179" spans="17:17" ht="15.75" customHeight="1">
      <c r="Q179" s="290"/>
    </row>
    <row r="180" spans="17:17" ht="15.75" customHeight="1">
      <c r="Q180" s="290"/>
    </row>
    <row r="181" spans="17:17" ht="15.75" customHeight="1">
      <c r="Q181" s="290"/>
    </row>
    <row r="182" spans="17:17" ht="15.75" customHeight="1">
      <c r="Q182" s="290"/>
    </row>
    <row r="183" spans="17:17" ht="15.75" customHeight="1">
      <c r="Q183" s="290"/>
    </row>
    <row r="184" spans="17:17" ht="15.75" customHeight="1">
      <c r="Q184" s="290"/>
    </row>
    <row r="185" spans="17:17" ht="15.75" customHeight="1">
      <c r="Q185" s="290"/>
    </row>
    <row r="186" spans="17:17" ht="15.75" customHeight="1">
      <c r="Q186" s="290"/>
    </row>
    <row r="187" spans="17:17" ht="15.75" customHeight="1">
      <c r="Q187" s="290"/>
    </row>
    <row r="188" spans="17:17" ht="15.75" customHeight="1">
      <c r="Q188" s="290"/>
    </row>
    <row r="189" spans="17:17" ht="15.75" customHeight="1">
      <c r="Q189" s="290"/>
    </row>
    <row r="190" spans="17:17" ht="15.75" customHeight="1">
      <c r="Q190" s="290"/>
    </row>
    <row r="191" spans="17:17" ht="15.75" customHeight="1">
      <c r="Q191" s="290"/>
    </row>
    <row r="192" spans="17:17" ht="15.75" customHeight="1">
      <c r="Q192" s="290"/>
    </row>
    <row r="193" spans="17:17" ht="15.75" customHeight="1">
      <c r="Q193" s="290"/>
    </row>
    <row r="194" spans="17:17" ht="15.75" customHeight="1">
      <c r="Q194" s="290"/>
    </row>
    <row r="195" spans="17:17" ht="15.75" customHeight="1">
      <c r="Q195" s="290"/>
    </row>
    <row r="196" spans="17:17" ht="15.75" customHeight="1">
      <c r="Q196" s="290"/>
    </row>
    <row r="197" spans="17:17" ht="15.75" customHeight="1">
      <c r="Q197" s="290"/>
    </row>
    <row r="198" spans="17:17" ht="15.75" customHeight="1">
      <c r="Q198" s="290"/>
    </row>
    <row r="199" spans="17:17" ht="15.75" customHeight="1">
      <c r="Q199" s="290"/>
    </row>
    <row r="200" spans="17:17" ht="15.75" customHeight="1">
      <c r="Q200" s="290"/>
    </row>
    <row r="201" spans="17:17" ht="15.75" customHeight="1">
      <c r="Q201" s="290"/>
    </row>
    <row r="202" spans="17:17" ht="15.75" customHeight="1">
      <c r="Q202" s="290"/>
    </row>
    <row r="203" spans="17:17" ht="15.75" customHeight="1">
      <c r="Q203" s="290"/>
    </row>
    <row r="204" spans="17:17" ht="15.75" customHeight="1">
      <c r="Q204" s="290"/>
    </row>
    <row r="205" spans="17:17" ht="15.75" customHeight="1">
      <c r="Q205" s="290"/>
    </row>
    <row r="206" spans="17:17" ht="15.75" customHeight="1">
      <c r="Q206" s="290"/>
    </row>
    <row r="207" spans="17:17" ht="15.75" customHeight="1">
      <c r="Q207" s="290"/>
    </row>
    <row r="208" spans="17:17" ht="15.75" customHeight="1">
      <c r="Q208" s="290"/>
    </row>
    <row r="209" spans="17:17" ht="15.75" customHeight="1">
      <c r="Q209" s="290"/>
    </row>
    <row r="210" spans="17:17" ht="15.75" customHeight="1">
      <c r="Q210" s="290"/>
    </row>
    <row r="211" spans="17:17" ht="15.75" customHeight="1">
      <c r="Q211" s="290"/>
    </row>
    <row r="212" spans="17:17" ht="15.75" customHeight="1">
      <c r="Q212" s="290"/>
    </row>
    <row r="213" spans="17:17" ht="15.75" customHeight="1">
      <c r="Q213" s="290"/>
    </row>
    <row r="214" spans="17:17" ht="15.75" customHeight="1">
      <c r="Q214" s="290"/>
    </row>
    <row r="215" spans="17:17" ht="15.75" customHeight="1">
      <c r="Q215" s="290"/>
    </row>
    <row r="216" spans="17:17" ht="15.75" customHeight="1">
      <c r="Q216" s="290"/>
    </row>
    <row r="217" spans="17:17" ht="15.75" customHeight="1">
      <c r="Q217" s="290"/>
    </row>
    <row r="218" spans="17:17" ht="15.75" customHeight="1">
      <c r="Q218" s="290"/>
    </row>
    <row r="219" spans="17:17" ht="15.75" customHeight="1">
      <c r="Q219" s="290"/>
    </row>
    <row r="220" spans="17:17" ht="15.75" customHeight="1">
      <c r="Q220" s="290"/>
    </row>
    <row r="221" spans="17:17" ht="15.75" customHeight="1">
      <c r="Q221" s="290"/>
    </row>
    <row r="222" spans="17:17" ht="15.75" customHeight="1">
      <c r="Q222" s="290"/>
    </row>
    <row r="223" spans="17:17" ht="15.75" customHeight="1">
      <c r="Q223" s="290"/>
    </row>
    <row r="224" spans="17:17" ht="15.75" customHeight="1">
      <c r="Q224" s="290"/>
    </row>
    <row r="225" spans="17:17" ht="15.75" customHeight="1">
      <c r="Q225" s="290"/>
    </row>
    <row r="226" spans="17:17" ht="15.75" customHeight="1">
      <c r="Q226" s="290"/>
    </row>
    <row r="227" spans="17:17" ht="15.75" customHeight="1">
      <c r="Q227" s="290"/>
    </row>
    <row r="228" spans="17:17" ht="15.75" customHeight="1">
      <c r="Q228" s="290"/>
    </row>
    <row r="229" spans="17:17" ht="15.75" customHeight="1">
      <c r="Q229" s="290"/>
    </row>
    <row r="230" spans="17:17" ht="15.75" customHeight="1">
      <c r="Q230" s="290"/>
    </row>
    <row r="231" spans="17:17" ht="15.75" customHeight="1">
      <c r="Q231" s="290"/>
    </row>
    <row r="232" spans="17:17" ht="15.75" customHeight="1">
      <c r="Q232" s="290"/>
    </row>
    <row r="233" spans="17:17" ht="15.75" customHeight="1">
      <c r="Q233" s="290"/>
    </row>
    <row r="234" spans="17:17" ht="15.75" customHeight="1">
      <c r="Q234" s="290"/>
    </row>
    <row r="235" spans="17:17" ht="15.75" customHeight="1">
      <c r="Q235" s="290"/>
    </row>
    <row r="236" spans="17:17" ht="15.75" customHeight="1">
      <c r="Q236" s="290"/>
    </row>
    <row r="237" spans="17:17" ht="15.75" customHeight="1">
      <c r="Q237" s="290"/>
    </row>
    <row r="238" spans="17:17" ht="15.75" customHeight="1">
      <c r="Q238" s="290"/>
    </row>
    <row r="239" spans="17:17" ht="15.75" customHeight="1">
      <c r="Q239" s="290"/>
    </row>
    <row r="240" spans="17:17" ht="15.75" customHeight="1">
      <c r="Q240" s="290"/>
    </row>
    <row r="241" spans="17:17" ht="15.75" customHeight="1">
      <c r="Q241" s="290"/>
    </row>
    <row r="242" spans="17:17" ht="15.75" customHeight="1">
      <c r="Q242" s="290"/>
    </row>
    <row r="243" spans="17:17" ht="15.75" customHeight="1">
      <c r="Q243" s="290"/>
    </row>
    <row r="244" spans="17:17" ht="15.75" customHeight="1">
      <c r="Q244" s="290"/>
    </row>
    <row r="245" spans="17:17" ht="15.75" customHeight="1">
      <c r="Q245" s="290"/>
    </row>
    <row r="246" spans="17:17" ht="15.75" customHeight="1">
      <c r="Q246" s="290"/>
    </row>
    <row r="247" spans="17:17" ht="15.75" customHeight="1">
      <c r="Q247" s="290"/>
    </row>
    <row r="248" spans="17:17" ht="15.75" customHeight="1">
      <c r="Q248" s="290"/>
    </row>
    <row r="249" spans="17:17" ht="15.75" customHeight="1">
      <c r="Q249" s="290"/>
    </row>
    <row r="250" spans="17:17" ht="15.75" customHeight="1">
      <c r="Q250" s="290"/>
    </row>
    <row r="251" spans="17:17" ht="15.75" customHeight="1">
      <c r="Q251" s="290"/>
    </row>
    <row r="252" spans="17:17" ht="15.75" customHeight="1">
      <c r="Q252" s="290"/>
    </row>
    <row r="253" spans="17:17" ht="15.75" customHeight="1">
      <c r="Q253" s="290"/>
    </row>
    <row r="254" spans="17:17" ht="15.75" customHeight="1">
      <c r="Q254" s="290"/>
    </row>
    <row r="255" spans="17:17" ht="15.75" customHeight="1">
      <c r="Q255" s="290"/>
    </row>
    <row r="256" spans="17:17" ht="15.75" customHeight="1">
      <c r="Q256" s="290"/>
    </row>
    <row r="257" spans="17:17" ht="15.75" customHeight="1">
      <c r="Q257" s="290"/>
    </row>
    <row r="258" spans="17:17" ht="15.75" customHeight="1">
      <c r="Q258" s="290"/>
    </row>
    <row r="259" spans="17:17" ht="15.75" customHeight="1">
      <c r="Q259" s="290"/>
    </row>
    <row r="260" spans="17:17" ht="15.75" customHeight="1">
      <c r="Q260" s="290"/>
    </row>
    <row r="261" spans="17:17" ht="15.75" customHeight="1">
      <c r="Q261" s="290"/>
    </row>
    <row r="262" spans="17:17" ht="15.75" customHeight="1">
      <c r="Q262" s="290"/>
    </row>
    <row r="263" spans="17:17" ht="15.75" customHeight="1">
      <c r="Q263" s="290"/>
    </row>
    <row r="264" spans="17:17" ht="15.75" customHeight="1">
      <c r="Q264" s="290"/>
    </row>
    <row r="265" spans="17:17" ht="15.75" customHeight="1">
      <c r="Q265" s="290"/>
    </row>
    <row r="266" spans="17:17" ht="15.75" customHeight="1">
      <c r="Q266" s="290"/>
    </row>
    <row r="267" spans="17:17" ht="15.75" customHeight="1">
      <c r="Q267" s="290"/>
    </row>
    <row r="268" spans="17:17" ht="15.75" customHeight="1">
      <c r="Q268" s="290"/>
    </row>
    <row r="269" spans="17:17" ht="15.75" customHeight="1">
      <c r="Q269" s="290"/>
    </row>
    <row r="270" spans="17:17" ht="15.75" customHeight="1">
      <c r="Q270" s="290"/>
    </row>
    <row r="271" spans="17:17" ht="15.75" customHeight="1">
      <c r="Q271" s="290"/>
    </row>
    <row r="272" spans="17:17" ht="15.75" customHeight="1">
      <c r="Q272" s="290"/>
    </row>
    <row r="273" spans="17:17" ht="15.75" customHeight="1">
      <c r="Q273" s="290"/>
    </row>
    <row r="274" spans="17:17" ht="15.75" customHeight="1">
      <c r="Q274" s="290"/>
    </row>
    <row r="275" spans="17:17" ht="15.75" customHeight="1">
      <c r="Q275" s="290"/>
    </row>
    <row r="276" spans="17:17" ht="15.75" customHeight="1">
      <c r="Q276" s="290"/>
    </row>
    <row r="277" spans="17:17" ht="15.75" customHeight="1">
      <c r="Q277" s="290"/>
    </row>
    <row r="278" spans="17:17" ht="15.75" customHeight="1">
      <c r="Q278" s="290"/>
    </row>
    <row r="279" spans="17:17" ht="15.75" customHeight="1">
      <c r="Q279" s="290"/>
    </row>
    <row r="280" spans="17:17" ht="15.75" customHeight="1">
      <c r="Q280" s="290"/>
    </row>
    <row r="281" spans="17:17" ht="15.75" customHeight="1">
      <c r="Q281" s="290"/>
    </row>
    <row r="282" spans="17:17" ht="15.75" customHeight="1">
      <c r="Q282" s="290"/>
    </row>
    <row r="283" spans="17:17" ht="15.75" customHeight="1">
      <c r="Q283" s="290"/>
    </row>
    <row r="284" spans="17:17" ht="15.75" customHeight="1">
      <c r="Q284" s="290"/>
    </row>
    <row r="285" spans="17:17" ht="15.75" customHeight="1">
      <c r="Q285" s="290"/>
    </row>
    <row r="286" spans="17:17" ht="15.75" customHeight="1">
      <c r="Q286" s="290"/>
    </row>
    <row r="287" spans="17:17" ht="15.75" customHeight="1">
      <c r="Q287" s="290"/>
    </row>
    <row r="288" spans="17:17" ht="15.75" customHeight="1">
      <c r="Q288" s="290"/>
    </row>
    <row r="289" spans="17:17" ht="15.75" customHeight="1">
      <c r="Q289" s="290"/>
    </row>
    <row r="290" spans="17:17" ht="15.75" customHeight="1">
      <c r="Q290" s="290"/>
    </row>
    <row r="291" spans="17:17" ht="15.75" customHeight="1">
      <c r="Q291" s="290"/>
    </row>
    <row r="292" spans="17:17" ht="15.75" customHeight="1">
      <c r="Q292" s="290"/>
    </row>
    <row r="293" spans="17:17" ht="15.75" customHeight="1">
      <c r="Q293" s="290"/>
    </row>
    <row r="294" spans="17:17" ht="15.75" customHeight="1">
      <c r="Q294" s="290"/>
    </row>
    <row r="295" spans="17:17" ht="15.75" customHeight="1">
      <c r="Q295" s="290"/>
    </row>
    <row r="296" spans="17:17" ht="15.75" customHeight="1">
      <c r="Q296" s="290"/>
    </row>
    <row r="297" spans="17:17" ht="15.75" customHeight="1">
      <c r="Q297" s="290"/>
    </row>
    <row r="298" spans="17:17" ht="15.75" customHeight="1">
      <c r="Q298" s="290"/>
    </row>
    <row r="299" spans="17:17" ht="15.75" customHeight="1">
      <c r="Q299" s="290"/>
    </row>
    <row r="300" spans="17:17" ht="15.75" customHeight="1">
      <c r="Q300" s="290"/>
    </row>
    <row r="301" spans="17:17" ht="15.75" customHeight="1">
      <c r="Q301" s="290"/>
    </row>
    <row r="302" spans="17:17" ht="15.75" customHeight="1">
      <c r="Q302" s="290"/>
    </row>
    <row r="303" spans="17:17" ht="15.75" customHeight="1">
      <c r="Q303" s="290"/>
    </row>
    <row r="304" spans="17:17" ht="15.75" customHeight="1">
      <c r="Q304" s="290"/>
    </row>
    <row r="305" spans="17:17" ht="15.75" customHeight="1">
      <c r="Q305" s="290"/>
    </row>
    <row r="306" spans="17:17" ht="15.75" customHeight="1">
      <c r="Q306" s="290"/>
    </row>
    <row r="307" spans="17:17" ht="15.75" customHeight="1">
      <c r="Q307" s="290"/>
    </row>
    <row r="308" spans="17:17" ht="15.75" customHeight="1">
      <c r="Q308" s="290"/>
    </row>
    <row r="309" spans="17:17" ht="15.75" customHeight="1">
      <c r="Q309" s="290"/>
    </row>
    <row r="310" spans="17:17" ht="15.75" customHeight="1">
      <c r="Q310" s="290"/>
    </row>
    <row r="311" spans="17:17" ht="15.75" customHeight="1">
      <c r="Q311" s="290"/>
    </row>
    <row r="312" spans="17:17" ht="15.75" customHeight="1">
      <c r="Q312" s="290"/>
    </row>
    <row r="313" spans="17:17" ht="15.75" customHeight="1">
      <c r="Q313" s="290"/>
    </row>
    <row r="314" spans="17:17" ht="15.75" customHeight="1">
      <c r="Q314" s="290"/>
    </row>
    <row r="315" spans="17:17" ht="15.75" customHeight="1">
      <c r="Q315" s="290"/>
    </row>
    <row r="316" spans="17:17" ht="15.75" customHeight="1">
      <c r="Q316" s="290"/>
    </row>
    <row r="317" spans="17:17" ht="15.75" customHeight="1">
      <c r="Q317" s="290"/>
    </row>
    <row r="318" spans="17:17" ht="15.75" customHeight="1">
      <c r="Q318" s="290"/>
    </row>
    <row r="319" spans="17:17" ht="15.75" customHeight="1">
      <c r="Q319" s="290"/>
    </row>
    <row r="320" spans="17:17" ht="15.75" customHeight="1">
      <c r="Q320" s="290"/>
    </row>
    <row r="321" spans="17:17" ht="15.75" customHeight="1">
      <c r="Q321" s="290"/>
    </row>
    <row r="322" spans="17:17" ht="15.75" customHeight="1">
      <c r="Q322" s="290"/>
    </row>
    <row r="323" spans="17:17" ht="15.75" customHeight="1">
      <c r="Q323" s="290"/>
    </row>
    <row r="324" spans="17:17" ht="15.75" customHeight="1">
      <c r="Q324" s="290"/>
    </row>
    <row r="325" spans="17:17" ht="15.75" customHeight="1">
      <c r="Q325" s="290"/>
    </row>
    <row r="326" spans="17:17" ht="15.75" customHeight="1">
      <c r="Q326" s="290"/>
    </row>
    <row r="327" spans="17:17" ht="15.75" customHeight="1">
      <c r="Q327" s="290"/>
    </row>
    <row r="328" spans="17:17" ht="15.75" customHeight="1">
      <c r="Q328" s="290"/>
    </row>
    <row r="329" spans="17:17" ht="15.75" customHeight="1">
      <c r="Q329" s="290"/>
    </row>
    <row r="330" spans="17:17" ht="15.75" customHeight="1">
      <c r="Q330" s="290"/>
    </row>
    <row r="331" spans="17:17" ht="15.75" customHeight="1">
      <c r="Q331" s="290"/>
    </row>
    <row r="332" spans="17:17" ht="15.75" customHeight="1">
      <c r="Q332" s="290"/>
    </row>
    <row r="333" spans="17:17" ht="15.75" customHeight="1">
      <c r="Q333" s="290"/>
    </row>
    <row r="334" spans="17:17" ht="15.75" customHeight="1">
      <c r="Q334" s="290"/>
    </row>
    <row r="335" spans="17:17" ht="15.75" customHeight="1">
      <c r="Q335" s="290"/>
    </row>
    <row r="336" spans="17:17" ht="15.75" customHeight="1">
      <c r="Q336" s="290"/>
    </row>
    <row r="337" spans="17:17" ht="15.75" customHeight="1">
      <c r="Q337" s="290"/>
    </row>
    <row r="338" spans="17:17" ht="15.75" customHeight="1">
      <c r="Q338" s="290"/>
    </row>
    <row r="339" spans="17:17" ht="15.75" customHeight="1">
      <c r="Q339" s="290"/>
    </row>
    <row r="340" spans="17:17" ht="15.75" customHeight="1">
      <c r="Q340" s="290"/>
    </row>
    <row r="341" spans="17:17" ht="15.75" customHeight="1">
      <c r="Q341" s="290"/>
    </row>
    <row r="342" spans="17:17" ht="15.75" customHeight="1">
      <c r="Q342" s="290"/>
    </row>
    <row r="343" spans="17:17" ht="15.75" customHeight="1">
      <c r="Q343" s="290"/>
    </row>
    <row r="344" spans="17:17" ht="15.75" customHeight="1">
      <c r="Q344" s="290"/>
    </row>
    <row r="345" spans="17:17" ht="15.75" customHeight="1">
      <c r="Q345" s="290"/>
    </row>
    <row r="346" spans="17:17" ht="15.75" customHeight="1">
      <c r="Q346" s="290"/>
    </row>
    <row r="347" spans="17:17" ht="15.75" customHeight="1">
      <c r="Q347" s="290"/>
    </row>
    <row r="348" spans="17:17" ht="15.75" customHeight="1">
      <c r="Q348" s="290"/>
    </row>
    <row r="349" spans="17:17" ht="15.75" customHeight="1">
      <c r="Q349" s="290"/>
    </row>
    <row r="350" spans="17:17" ht="15.75" customHeight="1">
      <c r="Q350" s="290"/>
    </row>
    <row r="351" spans="17:17" ht="15.75" customHeight="1">
      <c r="Q351" s="290"/>
    </row>
    <row r="352" spans="17:17" ht="15.75" customHeight="1">
      <c r="Q352" s="290"/>
    </row>
    <row r="353" spans="17:17" ht="15.75" customHeight="1">
      <c r="Q353" s="290"/>
    </row>
    <row r="354" spans="17:17" ht="15.75" customHeight="1">
      <c r="Q354" s="290"/>
    </row>
    <row r="355" spans="17:17" ht="15.75" customHeight="1">
      <c r="Q355" s="290"/>
    </row>
    <row r="356" spans="17:17" ht="15.75" customHeight="1">
      <c r="Q356" s="290"/>
    </row>
    <row r="357" spans="17:17" ht="15.75" customHeight="1">
      <c r="Q357" s="290"/>
    </row>
    <row r="358" spans="17:17" ht="15.75" customHeight="1">
      <c r="Q358" s="290"/>
    </row>
    <row r="359" spans="17:17" ht="15.75" customHeight="1">
      <c r="Q359" s="290"/>
    </row>
    <row r="360" spans="17:17" ht="15.75" customHeight="1">
      <c r="Q360" s="290"/>
    </row>
    <row r="361" spans="17:17" ht="15.75" customHeight="1">
      <c r="Q361" s="290"/>
    </row>
    <row r="362" spans="17:17" ht="15.75" customHeight="1">
      <c r="Q362" s="290"/>
    </row>
    <row r="363" spans="17:17" ht="15.75" customHeight="1">
      <c r="Q363" s="290"/>
    </row>
    <row r="364" spans="17:17" ht="15.75" customHeight="1">
      <c r="Q364" s="290"/>
    </row>
    <row r="365" spans="17:17" ht="15.75" customHeight="1">
      <c r="Q365" s="290"/>
    </row>
    <row r="366" spans="17:17" ht="15.75" customHeight="1">
      <c r="Q366" s="290"/>
    </row>
    <row r="367" spans="17:17" ht="15.75" customHeight="1">
      <c r="Q367" s="290"/>
    </row>
    <row r="368" spans="17:17" ht="15.75" customHeight="1">
      <c r="Q368" s="290"/>
    </row>
    <row r="369" spans="17:17" ht="15.75" customHeight="1">
      <c r="Q369" s="290"/>
    </row>
    <row r="370" spans="17:17" ht="15.75" customHeight="1">
      <c r="Q370" s="290"/>
    </row>
    <row r="371" spans="17:17" ht="15.75" customHeight="1">
      <c r="Q371" s="290"/>
    </row>
    <row r="372" spans="17:17" ht="15.75" customHeight="1">
      <c r="Q372" s="290"/>
    </row>
    <row r="373" spans="17:17" ht="15.75" customHeight="1">
      <c r="Q373" s="290"/>
    </row>
    <row r="374" spans="17:17" ht="15.75" customHeight="1">
      <c r="Q374" s="290"/>
    </row>
    <row r="375" spans="17:17" ht="15.75" customHeight="1">
      <c r="Q375" s="290"/>
    </row>
    <row r="376" spans="17:17" ht="15.75" customHeight="1">
      <c r="Q376" s="290"/>
    </row>
    <row r="377" spans="17:17" ht="15.75" customHeight="1">
      <c r="Q377" s="290"/>
    </row>
    <row r="378" spans="17:17" ht="15.75" customHeight="1">
      <c r="Q378" s="290"/>
    </row>
    <row r="379" spans="17:17" ht="15.75" customHeight="1">
      <c r="Q379" s="290"/>
    </row>
    <row r="380" spans="17:17" ht="15.75" customHeight="1">
      <c r="Q380" s="290"/>
    </row>
    <row r="381" spans="17:17" ht="15.75" customHeight="1">
      <c r="Q381" s="290"/>
    </row>
    <row r="382" spans="17:17" ht="15.75" customHeight="1">
      <c r="Q382" s="290"/>
    </row>
    <row r="383" spans="17:17" ht="15.75" customHeight="1">
      <c r="Q383" s="290"/>
    </row>
    <row r="384" spans="17:17" ht="15.75" customHeight="1">
      <c r="Q384" s="290"/>
    </row>
    <row r="385" spans="17:17" ht="15.75" customHeight="1">
      <c r="Q385" s="290"/>
    </row>
    <row r="386" spans="17:17" ht="15.75" customHeight="1">
      <c r="Q386" s="290"/>
    </row>
    <row r="387" spans="17:17" ht="15.75" customHeight="1">
      <c r="Q387" s="290"/>
    </row>
    <row r="388" spans="17:17" ht="15.75" customHeight="1">
      <c r="Q388" s="290"/>
    </row>
    <row r="389" spans="17:17" ht="15.75" customHeight="1">
      <c r="Q389" s="290"/>
    </row>
    <row r="390" spans="17:17" ht="15.75" customHeight="1">
      <c r="Q390" s="290"/>
    </row>
    <row r="391" spans="17:17" ht="15.75" customHeight="1">
      <c r="Q391" s="290"/>
    </row>
    <row r="392" spans="17:17" ht="15.75" customHeight="1">
      <c r="Q392" s="290"/>
    </row>
    <row r="393" spans="17:17" ht="15.75" customHeight="1">
      <c r="Q393" s="290"/>
    </row>
    <row r="394" spans="17:17" ht="15.75" customHeight="1">
      <c r="Q394" s="290"/>
    </row>
    <row r="395" spans="17:17" ht="15.75" customHeight="1">
      <c r="Q395" s="290"/>
    </row>
    <row r="396" spans="17:17" ht="15.75" customHeight="1">
      <c r="Q396" s="290"/>
    </row>
    <row r="397" spans="17:17" ht="15.75" customHeight="1">
      <c r="Q397" s="290"/>
    </row>
    <row r="398" spans="17:17" ht="15.75" customHeight="1">
      <c r="Q398" s="290"/>
    </row>
    <row r="399" spans="17:17" ht="15.75" customHeight="1">
      <c r="Q399" s="290"/>
    </row>
    <row r="400" spans="17:17" ht="15.75" customHeight="1">
      <c r="Q400" s="290"/>
    </row>
    <row r="401" spans="17:17" ht="15.75" customHeight="1">
      <c r="Q401" s="290"/>
    </row>
    <row r="402" spans="17:17" ht="15.75" customHeight="1">
      <c r="Q402" s="290"/>
    </row>
    <row r="403" spans="17:17" ht="15.75" customHeight="1">
      <c r="Q403" s="290"/>
    </row>
    <row r="404" spans="17:17" ht="15.75" customHeight="1">
      <c r="Q404" s="290"/>
    </row>
    <row r="405" spans="17:17" ht="15.75" customHeight="1">
      <c r="Q405" s="290"/>
    </row>
    <row r="406" spans="17:17" ht="15.75" customHeight="1">
      <c r="Q406" s="290"/>
    </row>
    <row r="407" spans="17:17" ht="15.75" customHeight="1">
      <c r="Q407" s="290"/>
    </row>
    <row r="408" spans="17:17" ht="15.75" customHeight="1">
      <c r="Q408" s="290"/>
    </row>
    <row r="409" spans="17:17" ht="15.75" customHeight="1">
      <c r="Q409" s="290"/>
    </row>
    <row r="410" spans="17:17" ht="15.75" customHeight="1">
      <c r="Q410" s="290"/>
    </row>
    <row r="411" spans="17:17" ht="15.75" customHeight="1">
      <c r="Q411" s="290"/>
    </row>
    <row r="412" spans="17:17" ht="15.75" customHeight="1">
      <c r="Q412" s="290"/>
    </row>
    <row r="413" spans="17:17" ht="15.75" customHeight="1">
      <c r="Q413" s="290"/>
    </row>
    <row r="414" spans="17:17" ht="15.75" customHeight="1">
      <c r="Q414" s="290"/>
    </row>
    <row r="415" spans="17:17" ht="15.75" customHeight="1">
      <c r="Q415" s="290"/>
    </row>
    <row r="416" spans="17:17" ht="15.75" customHeight="1">
      <c r="Q416" s="290"/>
    </row>
    <row r="417" spans="17:17" ht="15.75" customHeight="1">
      <c r="Q417" s="290"/>
    </row>
    <row r="418" spans="17:17" ht="15.75" customHeight="1">
      <c r="Q418" s="290"/>
    </row>
    <row r="419" spans="17:17" ht="15.75" customHeight="1">
      <c r="Q419" s="290"/>
    </row>
    <row r="420" spans="17:17" ht="15.75" customHeight="1">
      <c r="Q420" s="290"/>
    </row>
    <row r="421" spans="17:17" ht="15.75" customHeight="1">
      <c r="Q421" s="290"/>
    </row>
    <row r="422" spans="17:17" ht="15.75" customHeight="1">
      <c r="Q422" s="290"/>
    </row>
    <row r="423" spans="17:17" ht="15.75" customHeight="1">
      <c r="Q423" s="290"/>
    </row>
    <row r="424" spans="17:17" ht="15.75" customHeight="1">
      <c r="Q424" s="290"/>
    </row>
    <row r="425" spans="17:17" ht="15.75" customHeight="1">
      <c r="Q425" s="290"/>
    </row>
    <row r="426" spans="17:17" ht="15.75" customHeight="1">
      <c r="Q426" s="290"/>
    </row>
    <row r="427" spans="17:17" ht="15.75" customHeight="1">
      <c r="Q427" s="290"/>
    </row>
    <row r="428" spans="17:17" ht="15.75" customHeight="1">
      <c r="Q428" s="290"/>
    </row>
    <row r="429" spans="17:17" ht="15.75" customHeight="1">
      <c r="Q429" s="290"/>
    </row>
    <row r="430" spans="17:17" ht="15.75" customHeight="1">
      <c r="Q430" s="290"/>
    </row>
    <row r="431" spans="17:17" ht="15.75" customHeight="1">
      <c r="Q431" s="290"/>
    </row>
    <row r="432" spans="17:17" ht="15.75" customHeight="1">
      <c r="Q432" s="290"/>
    </row>
    <row r="433" spans="17:17" ht="15.75" customHeight="1">
      <c r="Q433" s="290"/>
    </row>
    <row r="434" spans="17:17" ht="15.75" customHeight="1">
      <c r="Q434" s="290"/>
    </row>
    <row r="435" spans="17:17" ht="15.75" customHeight="1">
      <c r="Q435" s="290"/>
    </row>
    <row r="436" spans="17:17" ht="15.75" customHeight="1">
      <c r="Q436" s="290"/>
    </row>
    <row r="437" spans="17:17" ht="15.75" customHeight="1">
      <c r="Q437" s="290"/>
    </row>
    <row r="438" spans="17:17" ht="15.75" customHeight="1">
      <c r="Q438" s="290"/>
    </row>
    <row r="439" spans="17:17" ht="15.75" customHeight="1">
      <c r="Q439" s="290"/>
    </row>
    <row r="440" spans="17:17" ht="15.75" customHeight="1">
      <c r="Q440" s="290"/>
    </row>
    <row r="441" spans="17:17" ht="15.75" customHeight="1">
      <c r="Q441" s="290"/>
    </row>
    <row r="442" spans="17:17" ht="15.75" customHeight="1">
      <c r="Q442" s="290"/>
    </row>
    <row r="443" spans="17:17" ht="15.75" customHeight="1">
      <c r="Q443" s="290"/>
    </row>
    <row r="444" spans="17:17" ht="15.75" customHeight="1">
      <c r="Q444" s="290"/>
    </row>
    <row r="445" spans="17:17" ht="15.75" customHeight="1">
      <c r="Q445" s="290"/>
    </row>
    <row r="446" spans="17:17" ht="15.75" customHeight="1">
      <c r="Q446" s="290"/>
    </row>
    <row r="447" spans="17:17" ht="15.75" customHeight="1">
      <c r="Q447" s="290"/>
    </row>
    <row r="448" spans="17:17" ht="15.75" customHeight="1">
      <c r="Q448" s="290"/>
    </row>
    <row r="449" spans="17:17" ht="15.75" customHeight="1">
      <c r="Q449" s="290"/>
    </row>
    <row r="450" spans="17:17" ht="15.75" customHeight="1">
      <c r="Q450" s="290"/>
    </row>
    <row r="451" spans="17:17" ht="15.75" customHeight="1">
      <c r="Q451" s="290"/>
    </row>
    <row r="452" spans="17:17" ht="15.75" customHeight="1">
      <c r="Q452" s="290"/>
    </row>
    <row r="453" spans="17:17" ht="15.75" customHeight="1">
      <c r="Q453" s="290"/>
    </row>
    <row r="454" spans="17:17" ht="15.75" customHeight="1">
      <c r="Q454" s="290"/>
    </row>
    <row r="455" spans="17:17" ht="15.75" customHeight="1">
      <c r="Q455" s="290"/>
    </row>
    <row r="456" spans="17:17" ht="15.75" customHeight="1">
      <c r="Q456" s="290"/>
    </row>
    <row r="457" spans="17:17" ht="15.75" customHeight="1">
      <c r="Q457" s="290"/>
    </row>
    <row r="458" spans="17:17" ht="15.75" customHeight="1">
      <c r="Q458" s="290"/>
    </row>
    <row r="459" spans="17:17" ht="15.75" customHeight="1">
      <c r="Q459" s="290"/>
    </row>
    <row r="460" spans="17:17" ht="15.75" customHeight="1">
      <c r="Q460" s="290"/>
    </row>
    <row r="461" spans="17:17" ht="15.75" customHeight="1">
      <c r="Q461" s="290"/>
    </row>
    <row r="462" spans="17:17" ht="15.75" customHeight="1">
      <c r="Q462" s="290"/>
    </row>
    <row r="463" spans="17:17" ht="15.75" customHeight="1">
      <c r="Q463" s="290"/>
    </row>
    <row r="464" spans="17:17" ht="15.75" customHeight="1">
      <c r="Q464" s="290"/>
    </row>
    <row r="465" spans="17:17" ht="15.75" customHeight="1">
      <c r="Q465" s="290"/>
    </row>
    <row r="466" spans="17:17" ht="15.75" customHeight="1">
      <c r="Q466" s="290"/>
    </row>
    <row r="467" spans="17:17" ht="15.75" customHeight="1">
      <c r="Q467" s="290"/>
    </row>
    <row r="468" spans="17:17" ht="15.75" customHeight="1">
      <c r="Q468" s="290"/>
    </row>
    <row r="469" spans="17:17" ht="15.75" customHeight="1">
      <c r="Q469" s="290"/>
    </row>
    <row r="470" spans="17:17" ht="15.75" customHeight="1">
      <c r="Q470" s="290"/>
    </row>
    <row r="471" spans="17:17" ht="15.75" customHeight="1">
      <c r="Q471" s="290"/>
    </row>
    <row r="472" spans="17:17" ht="15.75" customHeight="1">
      <c r="Q472" s="290"/>
    </row>
    <row r="473" spans="17:17" ht="15.75" customHeight="1">
      <c r="Q473" s="290"/>
    </row>
    <row r="474" spans="17:17" ht="15.75" customHeight="1">
      <c r="Q474" s="290"/>
    </row>
    <row r="475" spans="17:17" ht="15.75" customHeight="1">
      <c r="Q475" s="290"/>
    </row>
    <row r="476" spans="17:17" ht="15.75" customHeight="1">
      <c r="Q476" s="290"/>
    </row>
    <row r="477" spans="17:17" ht="15.75" customHeight="1">
      <c r="Q477" s="290"/>
    </row>
    <row r="478" spans="17:17" ht="15.75" customHeight="1">
      <c r="Q478" s="290"/>
    </row>
    <row r="479" spans="17:17" ht="15.75" customHeight="1">
      <c r="Q479" s="290"/>
    </row>
    <row r="480" spans="17:17" ht="15.75" customHeight="1">
      <c r="Q480" s="290"/>
    </row>
    <row r="481" spans="17:17" ht="15.75" customHeight="1">
      <c r="Q481" s="290"/>
    </row>
    <row r="482" spans="17:17" ht="15.75" customHeight="1">
      <c r="Q482" s="290"/>
    </row>
    <row r="483" spans="17:17" ht="15.75" customHeight="1">
      <c r="Q483" s="290"/>
    </row>
    <row r="484" spans="17:17" ht="15.75" customHeight="1">
      <c r="Q484" s="290"/>
    </row>
    <row r="485" spans="17:17" ht="15.75" customHeight="1">
      <c r="Q485" s="290"/>
    </row>
    <row r="486" spans="17:17" ht="15.75" customHeight="1">
      <c r="Q486" s="290"/>
    </row>
    <row r="487" spans="17:17" ht="15.75" customHeight="1">
      <c r="Q487" s="290"/>
    </row>
    <row r="488" spans="17:17" ht="15.75" customHeight="1">
      <c r="Q488" s="290"/>
    </row>
    <row r="489" spans="17:17" ht="15.75" customHeight="1">
      <c r="Q489" s="290"/>
    </row>
    <row r="490" spans="17:17" ht="15.75" customHeight="1">
      <c r="Q490" s="290"/>
    </row>
    <row r="491" spans="17:17" ht="15.75" customHeight="1">
      <c r="Q491" s="290"/>
    </row>
    <row r="492" spans="17:17" ht="15.75" customHeight="1">
      <c r="Q492" s="290"/>
    </row>
    <row r="493" spans="17:17" ht="15.75" customHeight="1">
      <c r="Q493" s="290"/>
    </row>
    <row r="494" spans="17:17" ht="15.75" customHeight="1">
      <c r="Q494" s="290"/>
    </row>
    <row r="495" spans="17:17" ht="15.75" customHeight="1">
      <c r="Q495" s="290"/>
    </row>
    <row r="496" spans="17:17" ht="15.75" customHeight="1">
      <c r="Q496" s="290"/>
    </row>
    <row r="497" spans="17:17" ht="15.75" customHeight="1">
      <c r="Q497" s="290"/>
    </row>
    <row r="498" spans="17:17" ht="15.75" customHeight="1">
      <c r="Q498" s="290"/>
    </row>
    <row r="499" spans="17:17" ht="15.75" customHeight="1">
      <c r="Q499" s="290"/>
    </row>
    <row r="500" spans="17:17" ht="15.75" customHeight="1">
      <c r="Q500" s="290"/>
    </row>
    <row r="501" spans="17:17" ht="15.75" customHeight="1">
      <c r="Q501" s="290"/>
    </row>
    <row r="502" spans="17:17" ht="15.75" customHeight="1">
      <c r="Q502" s="290"/>
    </row>
    <row r="503" spans="17:17" ht="15.75" customHeight="1">
      <c r="Q503" s="290"/>
    </row>
    <row r="504" spans="17:17" ht="15.75" customHeight="1">
      <c r="Q504" s="290"/>
    </row>
    <row r="505" spans="17:17" ht="15.75" customHeight="1">
      <c r="Q505" s="290"/>
    </row>
    <row r="506" spans="17:17" ht="15.75" customHeight="1">
      <c r="Q506" s="290"/>
    </row>
    <row r="507" spans="17:17" ht="15.75" customHeight="1">
      <c r="Q507" s="290"/>
    </row>
    <row r="508" spans="17:17" ht="15.75" customHeight="1">
      <c r="Q508" s="290"/>
    </row>
    <row r="509" spans="17:17" ht="15.75" customHeight="1">
      <c r="Q509" s="290"/>
    </row>
    <row r="510" spans="17:17" ht="15.75" customHeight="1">
      <c r="Q510" s="290"/>
    </row>
    <row r="511" spans="17:17" ht="15.75" customHeight="1">
      <c r="Q511" s="290"/>
    </row>
    <row r="512" spans="17:17" ht="15.75" customHeight="1">
      <c r="Q512" s="290"/>
    </row>
    <row r="513" spans="17:17" ht="15.75" customHeight="1">
      <c r="Q513" s="290"/>
    </row>
    <row r="514" spans="17:17" ht="15.75" customHeight="1">
      <c r="Q514" s="290"/>
    </row>
    <row r="515" spans="17:17" ht="15.75" customHeight="1">
      <c r="Q515" s="290"/>
    </row>
    <row r="516" spans="17:17" ht="15.75" customHeight="1">
      <c r="Q516" s="290"/>
    </row>
    <row r="517" spans="17:17" ht="15.75" customHeight="1">
      <c r="Q517" s="290"/>
    </row>
    <row r="518" spans="17:17" ht="15.75" customHeight="1">
      <c r="Q518" s="290"/>
    </row>
    <row r="519" spans="17:17" ht="15.75" customHeight="1">
      <c r="Q519" s="290"/>
    </row>
    <row r="520" spans="17:17" ht="15.75" customHeight="1">
      <c r="Q520" s="290"/>
    </row>
    <row r="521" spans="17:17" ht="15.75" customHeight="1">
      <c r="Q521" s="290"/>
    </row>
    <row r="522" spans="17:17" ht="15.75" customHeight="1">
      <c r="Q522" s="290"/>
    </row>
    <row r="523" spans="17:17" ht="15.75" customHeight="1">
      <c r="Q523" s="290"/>
    </row>
    <row r="524" spans="17:17" ht="15.75" customHeight="1">
      <c r="Q524" s="290"/>
    </row>
    <row r="525" spans="17:17" ht="15.75" customHeight="1">
      <c r="Q525" s="290"/>
    </row>
    <row r="526" spans="17:17" ht="15.75" customHeight="1">
      <c r="Q526" s="290"/>
    </row>
    <row r="527" spans="17:17" ht="15.75" customHeight="1">
      <c r="Q527" s="290"/>
    </row>
    <row r="528" spans="17:17" ht="15.75" customHeight="1">
      <c r="Q528" s="290"/>
    </row>
    <row r="529" spans="17:17" ht="15.75" customHeight="1">
      <c r="Q529" s="290"/>
    </row>
    <row r="530" spans="17:17" ht="15.75" customHeight="1">
      <c r="Q530" s="290"/>
    </row>
    <row r="531" spans="17:17" ht="15.75" customHeight="1">
      <c r="Q531" s="290"/>
    </row>
    <row r="532" spans="17:17" ht="15.75" customHeight="1">
      <c r="Q532" s="290"/>
    </row>
    <row r="533" spans="17:17" ht="15.75" customHeight="1">
      <c r="Q533" s="290"/>
    </row>
    <row r="534" spans="17:17" ht="15.75" customHeight="1">
      <c r="Q534" s="290"/>
    </row>
    <row r="535" spans="17:17" ht="15.75" customHeight="1">
      <c r="Q535" s="290"/>
    </row>
    <row r="536" spans="17:17" ht="15.75" customHeight="1">
      <c r="Q536" s="290"/>
    </row>
    <row r="537" spans="17:17" ht="15.75" customHeight="1">
      <c r="Q537" s="290"/>
    </row>
    <row r="538" spans="17:17" ht="15.75" customHeight="1">
      <c r="Q538" s="290"/>
    </row>
    <row r="539" spans="17:17" ht="15.75" customHeight="1">
      <c r="Q539" s="290"/>
    </row>
    <row r="540" spans="17:17" ht="15.75" customHeight="1">
      <c r="Q540" s="290"/>
    </row>
    <row r="541" spans="17:17" ht="15.75" customHeight="1">
      <c r="Q541" s="290"/>
    </row>
    <row r="542" spans="17:17" ht="15.75" customHeight="1">
      <c r="Q542" s="290"/>
    </row>
    <row r="543" spans="17:17" ht="15.75" customHeight="1">
      <c r="Q543" s="290"/>
    </row>
    <row r="544" spans="17:17" ht="15.75" customHeight="1">
      <c r="Q544" s="290"/>
    </row>
    <row r="545" spans="17:17" ht="15.75" customHeight="1">
      <c r="Q545" s="290"/>
    </row>
    <row r="546" spans="17:17" ht="15.75" customHeight="1">
      <c r="Q546" s="290"/>
    </row>
    <row r="547" spans="17:17" ht="15.75" customHeight="1">
      <c r="Q547" s="290"/>
    </row>
    <row r="548" spans="17:17" ht="15.75" customHeight="1">
      <c r="Q548" s="290"/>
    </row>
    <row r="549" spans="17:17" ht="15.75" customHeight="1">
      <c r="Q549" s="290"/>
    </row>
    <row r="550" spans="17:17" ht="15.75" customHeight="1">
      <c r="Q550" s="290"/>
    </row>
    <row r="551" spans="17:17" ht="15.75" customHeight="1">
      <c r="Q551" s="290"/>
    </row>
    <row r="552" spans="17:17" ht="15.75" customHeight="1">
      <c r="Q552" s="290"/>
    </row>
    <row r="553" spans="17:17" ht="15.75" customHeight="1">
      <c r="Q553" s="290"/>
    </row>
    <row r="554" spans="17:17" ht="15.75" customHeight="1">
      <c r="Q554" s="290"/>
    </row>
    <row r="555" spans="17:17" ht="15.75" customHeight="1">
      <c r="Q555" s="290"/>
    </row>
    <row r="556" spans="17:17" ht="15.75" customHeight="1">
      <c r="Q556" s="290"/>
    </row>
    <row r="557" spans="17:17" ht="15.75" customHeight="1">
      <c r="Q557" s="290"/>
    </row>
    <row r="558" spans="17:17" ht="15.75" customHeight="1">
      <c r="Q558" s="290"/>
    </row>
    <row r="559" spans="17:17" ht="15.75" customHeight="1">
      <c r="Q559" s="290"/>
    </row>
    <row r="560" spans="17:17" ht="15.75" customHeight="1">
      <c r="Q560" s="290"/>
    </row>
    <row r="561" spans="17:17" ht="15.75" customHeight="1">
      <c r="Q561" s="290"/>
    </row>
    <row r="562" spans="17:17" ht="15.75" customHeight="1">
      <c r="Q562" s="290"/>
    </row>
    <row r="563" spans="17:17" ht="15.75" customHeight="1">
      <c r="Q563" s="290"/>
    </row>
    <row r="564" spans="17:17" ht="15.75" customHeight="1">
      <c r="Q564" s="290"/>
    </row>
    <row r="565" spans="17:17" ht="15.75" customHeight="1">
      <c r="Q565" s="290"/>
    </row>
    <row r="566" spans="17:17" ht="15.75" customHeight="1">
      <c r="Q566" s="290"/>
    </row>
    <row r="567" spans="17:17" ht="15.75" customHeight="1">
      <c r="Q567" s="290"/>
    </row>
    <row r="568" spans="17:17" ht="15.75" customHeight="1">
      <c r="Q568" s="290"/>
    </row>
    <row r="569" spans="17:17" ht="15.75" customHeight="1">
      <c r="Q569" s="290"/>
    </row>
    <row r="570" spans="17:17" ht="15.75" customHeight="1">
      <c r="Q570" s="290"/>
    </row>
    <row r="571" spans="17:17" ht="15.75" customHeight="1">
      <c r="Q571" s="290"/>
    </row>
    <row r="572" spans="17:17" ht="15.75" customHeight="1">
      <c r="Q572" s="290"/>
    </row>
    <row r="573" spans="17:17" ht="15.75" customHeight="1">
      <c r="Q573" s="290"/>
    </row>
    <row r="574" spans="17:17" ht="15.75" customHeight="1">
      <c r="Q574" s="290"/>
    </row>
    <row r="575" spans="17:17" ht="15.75" customHeight="1">
      <c r="Q575" s="290"/>
    </row>
    <row r="576" spans="17:17" ht="15.75" customHeight="1">
      <c r="Q576" s="290"/>
    </row>
    <row r="577" spans="17:17" ht="15.75" customHeight="1">
      <c r="Q577" s="290"/>
    </row>
    <row r="578" spans="17:17" ht="15.75" customHeight="1">
      <c r="Q578" s="290"/>
    </row>
    <row r="579" spans="17:17" ht="15.75" customHeight="1">
      <c r="Q579" s="290"/>
    </row>
    <row r="580" spans="17:17" ht="15.75" customHeight="1">
      <c r="Q580" s="290"/>
    </row>
    <row r="581" spans="17:17" ht="15.75" customHeight="1">
      <c r="Q581" s="290"/>
    </row>
    <row r="582" spans="17:17" ht="15.75" customHeight="1">
      <c r="Q582" s="290"/>
    </row>
    <row r="583" spans="17:17" ht="15.75" customHeight="1">
      <c r="Q583" s="290"/>
    </row>
    <row r="584" spans="17:17" ht="15.75" customHeight="1">
      <c r="Q584" s="290"/>
    </row>
    <row r="585" spans="17:17" ht="15.75" customHeight="1">
      <c r="Q585" s="290"/>
    </row>
    <row r="586" spans="17:17" ht="15.75" customHeight="1">
      <c r="Q586" s="290"/>
    </row>
    <row r="587" spans="17:17" ht="15.75" customHeight="1">
      <c r="Q587" s="290"/>
    </row>
    <row r="588" spans="17:17" ht="15.75" customHeight="1">
      <c r="Q588" s="290"/>
    </row>
    <row r="589" spans="17:17" ht="15.75" customHeight="1">
      <c r="Q589" s="290"/>
    </row>
    <row r="590" spans="17:17" ht="15.75" customHeight="1">
      <c r="Q590" s="290"/>
    </row>
    <row r="591" spans="17:17" ht="15.75" customHeight="1">
      <c r="Q591" s="290"/>
    </row>
    <row r="592" spans="17:17" ht="15.75" customHeight="1">
      <c r="Q592" s="290"/>
    </row>
    <row r="593" spans="17:17" ht="15.75" customHeight="1">
      <c r="Q593" s="290"/>
    </row>
    <row r="594" spans="17:17" ht="15.75" customHeight="1">
      <c r="Q594" s="290"/>
    </row>
    <row r="595" spans="17:17" ht="15.75" customHeight="1">
      <c r="Q595" s="290"/>
    </row>
    <row r="596" spans="17:17" ht="15.75" customHeight="1">
      <c r="Q596" s="290"/>
    </row>
    <row r="597" spans="17:17" ht="15.75" customHeight="1">
      <c r="Q597" s="290"/>
    </row>
    <row r="598" spans="17:17" ht="15.75" customHeight="1">
      <c r="Q598" s="290"/>
    </row>
    <row r="599" spans="17:17" ht="15.75" customHeight="1">
      <c r="Q599" s="290"/>
    </row>
    <row r="600" spans="17:17" ht="15.75" customHeight="1">
      <c r="Q600" s="290"/>
    </row>
    <row r="601" spans="17:17" ht="15.75" customHeight="1">
      <c r="Q601" s="290"/>
    </row>
    <row r="602" spans="17:17" ht="15.75" customHeight="1">
      <c r="Q602" s="290"/>
    </row>
    <row r="603" spans="17:17" ht="15.75" customHeight="1">
      <c r="Q603" s="290"/>
    </row>
    <row r="604" spans="17:17" ht="15.75" customHeight="1">
      <c r="Q604" s="290"/>
    </row>
    <row r="605" spans="17:17" ht="15.75" customHeight="1">
      <c r="Q605" s="290"/>
    </row>
    <row r="606" spans="17:17" ht="15.75" customHeight="1">
      <c r="Q606" s="290"/>
    </row>
    <row r="607" spans="17:17" ht="15.75" customHeight="1">
      <c r="Q607" s="290"/>
    </row>
    <row r="608" spans="17:17" ht="15.75" customHeight="1">
      <c r="Q608" s="290"/>
    </row>
    <row r="609" spans="17:17" ht="15.75" customHeight="1">
      <c r="Q609" s="290"/>
    </row>
    <row r="610" spans="17:17" ht="15.75" customHeight="1">
      <c r="Q610" s="290"/>
    </row>
    <row r="611" spans="17:17" ht="15.75" customHeight="1">
      <c r="Q611" s="290"/>
    </row>
    <row r="612" spans="17:17" ht="15.75" customHeight="1">
      <c r="Q612" s="290"/>
    </row>
    <row r="613" spans="17:17" ht="15.75" customHeight="1">
      <c r="Q613" s="290"/>
    </row>
    <row r="614" spans="17:17" ht="15.75" customHeight="1">
      <c r="Q614" s="290"/>
    </row>
    <row r="615" spans="17:17" ht="15.75" customHeight="1">
      <c r="Q615" s="290"/>
    </row>
    <row r="616" spans="17:17" ht="15.75" customHeight="1">
      <c r="Q616" s="290"/>
    </row>
    <row r="617" spans="17:17" ht="15.75" customHeight="1">
      <c r="Q617" s="290"/>
    </row>
    <row r="618" spans="17:17" ht="15.75" customHeight="1">
      <c r="Q618" s="290"/>
    </row>
    <row r="619" spans="17:17" ht="15.75" customHeight="1">
      <c r="Q619" s="290"/>
    </row>
    <row r="620" spans="17:17" ht="15.75" customHeight="1">
      <c r="Q620" s="290"/>
    </row>
    <row r="621" spans="17:17" ht="15.75" customHeight="1">
      <c r="Q621" s="290"/>
    </row>
    <row r="622" spans="17:17" ht="15.75" customHeight="1">
      <c r="Q622" s="290"/>
    </row>
    <row r="623" spans="17:17" ht="15.75" customHeight="1">
      <c r="Q623" s="290"/>
    </row>
    <row r="624" spans="17:17" ht="15.75" customHeight="1">
      <c r="Q624" s="290"/>
    </row>
    <row r="625" spans="17:17" ht="15.75" customHeight="1">
      <c r="Q625" s="290"/>
    </row>
    <row r="626" spans="17:17" ht="15.75" customHeight="1">
      <c r="Q626" s="290"/>
    </row>
    <row r="627" spans="17:17" ht="15.75" customHeight="1">
      <c r="Q627" s="290"/>
    </row>
    <row r="628" spans="17:17" ht="15.75" customHeight="1">
      <c r="Q628" s="290"/>
    </row>
    <row r="629" spans="17:17" ht="15.75" customHeight="1">
      <c r="Q629" s="290"/>
    </row>
    <row r="630" spans="17:17" ht="15.75" customHeight="1">
      <c r="Q630" s="290"/>
    </row>
    <row r="631" spans="17:17" ht="15.75" customHeight="1">
      <c r="Q631" s="290"/>
    </row>
    <row r="632" spans="17:17" ht="15.75" customHeight="1">
      <c r="Q632" s="290"/>
    </row>
    <row r="633" spans="17:17" ht="15.75" customHeight="1">
      <c r="Q633" s="290"/>
    </row>
    <row r="634" spans="17:17" ht="15.75" customHeight="1">
      <c r="Q634" s="290"/>
    </row>
    <row r="635" spans="17:17" ht="15.75" customHeight="1">
      <c r="Q635" s="290"/>
    </row>
    <row r="636" spans="17:17" ht="15.75" customHeight="1">
      <c r="Q636" s="290"/>
    </row>
    <row r="637" spans="17:17" ht="15.75" customHeight="1">
      <c r="Q637" s="290"/>
    </row>
    <row r="638" spans="17:17" ht="15.75" customHeight="1">
      <c r="Q638" s="290"/>
    </row>
    <row r="639" spans="17:17" ht="15.75" customHeight="1">
      <c r="Q639" s="290"/>
    </row>
    <row r="640" spans="17:17" ht="15.75" customHeight="1">
      <c r="Q640" s="290"/>
    </row>
    <row r="641" spans="17:17" ht="15.75" customHeight="1">
      <c r="Q641" s="290"/>
    </row>
    <row r="642" spans="17:17" ht="15.75" customHeight="1">
      <c r="Q642" s="290"/>
    </row>
    <row r="643" spans="17:17" ht="15.75" customHeight="1">
      <c r="Q643" s="290"/>
    </row>
    <row r="644" spans="17:17" ht="15.75" customHeight="1">
      <c r="Q644" s="290"/>
    </row>
    <row r="645" spans="17:17" ht="15.75" customHeight="1">
      <c r="Q645" s="290"/>
    </row>
    <row r="646" spans="17:17" ht="15.75" customHeight="1">
      <c r="Q646" s="290"/>
    </row>
    <row r="647" spans="17:17" ht="15.75" customHeight="1">
      <c r="Q647" s="290"/>
    </row>
    <row r="648" spans="17:17" ht="15.75" customHeight="1">
      <c r="Q648" s="290"/>
    </row>
    <row r="649" spans="17:17" ht="15.75" customHeight="1">
      <c r="Q649" s="290"/>
    </row>
    <row r="650" spans="17:17" ht="15.75" customHeight="1">
      <c r="Q650" s="290"/>
    </row>
    <row r="651" spans="17:17" ht="15.75" customHeight="1">
      <c r="Q651" s="290"/>
    </row>
    <row r="652" spans="17:17" ht="15.75" customHeight="1">
      <c r="Q652" s="290"/>
    </row>
    <row r="653" spans="17:17" ht="15.75" customHeight="1">
      <c r="Q653" s="290"/>
    </row>
    <row r="654" spans="17:17" ht="15.75" customHeight="1">
      <c r="Q654" s="290"/>
    </row>
    <row r="655" spans="17:17" ht="15.75" customHeight="1">
      <c r="Q655" s="290"/>
    </row>
    <row r="656" spans="17:17" ht="15.75" customHeight="1">
      <c r="Q656" s="290"/>
    </row>
    <row r="657" spans="17:17" ht="15.75" customHeight="1">
      <c r="Q657" s="290"/>
    </row>
    <row r="658" spans="17:17" ht="15.75" customHeight="1">
      <c r="Q658" s="290"/>
    </row>
    <row r="659" spans="17:17" ht="15.75" customHeight="1">
      <c r="Q659" s="290"/>
    </row>
    <row r="660" spans="17:17" ht="15.75" customHeight="1">
      <c r="Q660" s="290"/>
    </row>
    <row r="661" spans="17:17" ht="15.75" customHeight="1">
      <c r="Q661" s="290"/>
    </row>
    <row r="662" spans="17:17" ht="15.75" customHeight="1">
      <c r="Q662" s="290"/>
    </row>
    <row r="663" spans="17:17" ht="15.75" customHeight="1">
      <c r="Q663" s="290"/>
    </row>
    <row r="664" spans="17:17" ht="15.75" customHeight="1">
      <c r="Q664" s="290"/>
    </row>
    <row r="665" spans="17:17" ht="15.75" customHeight="1">
      <c r="Q665" s="290"/>
    </row>
    <row r="666" spans="17:17" ht="15.75" customHeight="1">
      <c r="Q666" s="290"/>
    </row>
    <row r="667" spans="17:17" ht="15.75" customHeight="1">
      <c r="Q667" s="290"/>
    </row>
    <row r="668" spans="17:17" ht="15.75" customHeight="1">
      <c r="Q668" s="290"/>
    </row>
    <row r="669" spans="17:17" ht="15.75" customHeight="1">
      <c r="Q669" s="290"/>
    </row>
    <row r="670" spans="17:17" ht="15.75" customHeight="1">
      <c r="Q670" s="290"/>
    </row>
    <row r="671" spans="17:17" ht="15.75" customHeight="1">
      <c r="Q671" s="290"/>
    </row>
    <row r="672" spans="17:17" ht="15.75" customHeight="1">
      <c r="Q672" s="290"/>
    </row>
    <row r="673" spans="17:17" ht="15.75" customHeight="1">
      <c r="Q673" s="290"/>
    </row>
    <row r="674" spans="17:17" ht="15.75" customHeight="1">
      <c r="Q674" s="290"/>
    </row>
    <row r="675" spans="17:17" ht="15.75" customHeight="1">
      <c r="Q675" s="290"/>
    </row>
    <row r="676" spans="17:17" ht="15.75" customHeight="1">
      <c r="Q676" s="290"/>
    </row>
    <row r="677" spans="17:17" ht="15.75" customHeight="1">
      <c r="Q677" s="290"/>
    </row>
    <row r="678" spans="17:17" ht="15.75" customHeight="1">
      <c r="Q678" s="290"/>
    </row>
    <row r="679" spans="17:17" ht="15.75" customHeight="1">
      <c r="Q679" s="290"/>
    </row>
    <row r="680" spans="17:17" ht="15.75" customHeight="1">
      <c r="Q680" s="290"/>
    </row>
    <row r="681" spans="17:17" ht="15.75" customHeight="1">
      <c r="Q681" s="290"/>
    </row>
    <row r="682" spans="17:17" ht="15.75" customHeight="1">
      <c r="Q682" s="290"/>
    </row>
    <row r="683" spans="17:17" ht="15.75" customHeight="1">
      <c r="Q683" s="290"/>
    </row>
    <row r="684" spans="17:17" ht="15.75" customHeight="1">
      <c r="Q684" s="290"/>
    </row>
    <row r="685" spans="17:17" ht="15.75" customHeight="1">
      <c r="Q685" s="290"/>
    </row>
    <row r="686" spans="17:17" ht="15.75" customHeight="1">
      <c r="Q686" s="290"/>
    </row>
    <row r="687" spans="17:17" ht="15.75" customHeight="1">
      <c r="Q687" s="290"/>
    </row>
    <row r="688" spans="17:17" ht="15.75" customHeight="1">
      <c r="Q688" s="290"/>
    </row>
    <row r="689" spans="17:17" ht="15.75" customHeight="1">
      <c r="Q689" s="290"/>
    </row>
    <row r="690" spans="17:17" ht="15.75" customHeight="1">
      <c r="Q690" s="290"/>
    </row>
    <row r="691" spans="17:17" ht="15.75" customHeight="1">
      <c r="Q691" s="290"/>
    </row>
    <row r="692" spans="17:17" ht="15.75" customHeight="1">
      <c r="Q692" s="290"/>
    </row>
    <row r="693" spans="17:17" ht="15.75" customHeight="1">
      <c r="Q693" s="290"/>
    </row>
    <row r="694" spans="17:17" ht="15.75" customHeight="1">
      <c r="Q694" s="290"/>
    </row>
    <row r="695" spans="17:17" ht="15.75" customHeight="1">
      <c r="Q695" s="290"/>
    </row>
    <row r="696" spans="17:17" ht="15.75" customHeight="1">
      <c r="Q696" s="290"/>
    </row>
    <row r="697" spans="17:17" ht="15.75" customHeight="1">
      <c r="Q697" s="290"/>
    </row>
    <row r="698" spans="17:17" ht="15.75" customHeight="1">
      <c r="Q698" s="290"/>
    </row>
    <row r="699" spans="17:17" ht="15.75" customHeight="1">
      <c r="Q699" s="290"/>
    </row>
    <row r="700" spans="17:17" ht="15.75" customHeight="1">
      <c r="Q700" s="290"/>
    </row>
    <row r="701" spans="17:17" ht="15.75" customHeight="1">
      <c r="Q701" s="290"/>
    </row>
    <row r="702" spans="17:17" ht="15.75" customHeight="1">
      <c r="Q702" s="290"/>
    </row>
    <row r="703" spans="17:17" ht="15.75" customHeight="1">
      <c r="Q703" s="290"/>
    </row>
    <row r="704" spans="17:17" ht="15.75" customHeight="1">
      <c r="Q704" s="290"/>
    </row>
    <row r="705" spans="17:17" ht="15.75" customHeight="1">
      <c r="Q705" s="290"/>
    </row>
    <row r="706" spans="17:17" ht="15.75" customHeight="1">
      <c r="Q706" s="290"/>
    </row>
    <row r="707" spans="17:17" ht="15.75" customHeight="1">
      <c r="Q707" s="290"/>
    </row>
    <row r="708" spans="17:17" ht="15.75" customHeight="1">
      <c r="Q708" s="290"/>
    </row>
    <row r="709" spans="17:17" ht="15.75" customHeight="1">
      <c r="Q709" s="290"/>
    </row>
    <row r="710" spans="17:17" ht="15.75" customHeight="1">
      <c r="Q710" s="290"/>
    </row>
    <row r="711" spans="17:17" ht="15.75" customHeight="1">
      <c r="Q711" s="290"/>
    </row>
    <row r="712" spans="17:17" ht="15.75" customHeight="1">
      <c r="Q712" s="290"/>
    </row>
    <row r="713" spans="17:17" ht="15.75" customHeight="1">
      <c r="Q713" s="290"/>
    </row>
    <row r="714" spans="17:17" ht="15.75" customHeight="1">
      <c r="Q714" s="290"/>
    </row>
    <row r="715" spans="17:17" ht="15.75" customHeight="1">
      <c r="Q715" s="290"/>
    </row>
    <row r="716" spans="17:17" ht="15.75" customHeight="1">
      <c r="Q716" s="290"/>
    </row>
    <row r="717" spans="17:17" ht="15.75" customHeight="1">
      <c r="Q717" s="290"/>
    </row>
    <row r="718" spans="17:17" ht="15.75" customHeight="1">
      <c r="Q718" s="290"/>
    </row>
    <row r="719" spans="17:17" ht="15.75" customHeight="1">
      <c r="Q719" s="290"/>
    </row>
    <row r="720" spans="17:17" ht="15.75" customHeight="1">
      <c r="Q720" s="290"/>
    </row>
    <row r="721" spans="17:17" ht="15.75" customHeight="1">
      <c r="Q721" s="290"/>
    </row>
    <row r="722" spans="17:17" ht="15.75" customHeight="1">
      <c r="Q722" s="290"/>
    </row>
    <row r="723" spans="17:17" ht="15.75" customHeight="1">
      <c r="Q723" s="290"/>
    </row>
    <row r="724" spans="17:17" ht="15.75" customHeight="1">
      <c r="Q724" s="290"/>
    </row>
    <row r="725" spans="17:17" ht="15.75" customHeight="1">
      <c r="Q725" s="290"/>
    </row>
    <row r="726" spans="17:17" ht="15.75" customHeight="1">
      <c r="Q726" s="290"/>
    </row>
    <row r="727" spans="17:17" ht="15.75" customHeight="1">
      <c r="Q727" s="290"/>
    </row>
    <row r="728" spans="17:17" ht="15.75" customHeight="1">
      <c r="Q728" s="290"/>
    </row>
    <row r="729" spans="17:17" ht="15.75" customHeight="1">
      <c r="Q729" s="290"/>
    </row>
    <row r="730" spans="17:17" ht="15.75" customHeight="1">
      <c r="Q730" s="290"/>
    </row>
    <row r="731" spans="17:17" ht="15.75" customHeight="1">
      <c r="Q731" s="290"/>
    </row>
    <row r="732" spans="17:17" ht="15.75" customHeight="1">
      <c r="Q732" s="290"/>
    </row>
    <row r="733" spans="17:17" ht="15.75" customHeight="1">
      <c r="Q733" s="290"/>
    </row>
    <row r="734" spans="17:17" ht="15.75" customHeight="1">
      <c r="Q734" s="290"/>
    </row>
    <row r="735" spans="17:17" ht="15.75" customHeight="1">
      <c r="Q735" s="290"/>
    </row>
    <row r="736" spans="17:17" ht="15.75" customHeight="1">
      <c r="Q736" s="290"/>
    </row>
    <row r="737" spans="17:17" ht="15.75" customHeight="1">
      <c r="Q737" s="290"/>
    </row>
    <row r="738" spans="17:17" ht="15.75" customHeight="1">
      <c r="Q738" s="290"/>
    </row>
    <row r="739" spans="17:17" ht="15.75" customHeight="1">
      <c r="Q739" s="290"/>
    </row>
    <row r="740" spans="17:17" ht="15.75" customHeight="1">
      <c r="Q740" s="290"/>
    </row>
    <row r="741" spans="17:17" ht="15.75" customHeight="1">
      <c r="Q741" s="290"/>
    </row>
    <row r="742" spans="17:17" ht="15.75" customHeight="1">
      <c r="Q742" s="290"/>
    </row>
    <row r="743" spans="17:17" ht="15.75" customHeight="1">
      <c r="Q743" s="290"/>
    </row>
    <row r="744" spans="17:17" ht="15.75" customHeight="1">
      <c r="Q744" s="290"/>
    </row>
    <row r="745" spans="17:17" ht="15.75" customHeight="1">
      <c r="Q745" s="290"/>
    </row>
    <row r="746" spans="17:17" ht="15.75" customHeight="1">
      <c r="Q746" s="290"/>
    </row>
    <row r="747" spans="17:17" ht="15.75" customHeight="1">
      <c r="Q747" s="290"/>
    </row>
    <row r="748" spans="17:17" ht="15.75" customHeight="1">
      <c r="Q748" s="290"/>
    </row>
    <row r="749" spans="17:17" ht="15.75" customHeight="1">
      <c r="Q749" s="290"/>
    </row>
    <row r="750" spans="17:17" ht="15.75" customHeight="1">
      <c r="Q750" s="290"/>
    </row>
    <row r="751" spans="17:17" ht="15.75" customHeight="1">
      <c r="Q751" s="290"/>
    </row>
    <row r="752" spans="17:17" ht="15.75" customHeight="1">
      <c r="Q752" s="290"/>
    </row>
    <row r="753" spans="17:17" ht="15.75" customHeight="1">
      <c r="Q753" s="290"/>
    </row>
    <row r="754" spans="17:17" ht="15.75" customHeight="1">
      <c r="Q754" s="290"/>
    </row>
    <row r="755" spans="17:17" ht="15.75" customHeight="1">
      <c r="Q755" s="290"/>
    </row>
    <row r="756" spans="17:17" ht="15.75" customHeight="1">
      <c r="Q756" s="290"/>
    </row>
    <row r="757" spans="17:17" ht="15.75" customHeight="1">
      <c r="Q757" s="290"/>
    </row>
    <row r="758" spans="17:17" ht="15.75" customHeight="1">
      <c r="Q758" s="290"/>
    </row>
    <row r="759" spans="17:17" ht="15.75" customHeight="1">
      <c r="Q759" s="290"/>
    </row>
    <row r="760" spans="17:17" ht="15.75" customHeight="1">
      <c r="Q760" s="290"/>
    </row>
    <row r="761" spans="17:17" ht="15.75" customHeight="1">
      <c r="Q761" s="290"/>
    </row>
    <row r="762" spans="17:17" ht="15.75" customHeight="1">
      <c r="Q762" s="290"/>
    </row>
    <row r="763" spans="17:17" ht="15.75" customHeight="1">
      <c r="Q763" s="290"/>
    </row>
    <row r="764" spans="17:17" ht="15.75" customHeight="1">
      <c r="Q764" s="290"/>
    </row>
    <row r="765" spans="17:17" ht="15.75" customHeight="1">
      <c r="Q765" s="290"/>
    </row>
    <row r="766" spans="17:17" ht="15.75" customHeight="1">
      <c r="Q766" s="290"/>
    </row>
    <row r="767" spans="17:17" ht="15.75" customHeight="1">
      <c r="Q767" s="290"/>
    </row>
    <row r="768" spans="17:17" ht="15.75" customHeight="1">
      <c r="Q768" s="290"/>
    </row>
    <row r="769" spans="17:17" ht="15.75" customHeight="1">
      <c r="Q769" s="290"/>
    </row>
    <row r="770" spans="17:17" ht="15.75" customHeight="1">
      <c r="Q770" s="290"/>
    </row>
    <row r="771" spans="17:17" ht="15.75" customHeight="1">
      <c r="Q771" s="290"/>
    </row>
    <row r="772" spans="17:17" ht="15.75" customHeight="1">
      <c r="Q772" s="290"/>
    </row>
    <row r="773" spans="17:17" ht="15.75" customHeight="1">
      <c r="Q773" s="290"/>
    </row>
    <row r="774" spans="17:17" ht="15.75" customHeight="1">
      <c r="Q774" s="290"/>
    </row>
    <row r="775" spans="17:17" ht="15.75" customHeight="1">
      <c r="Q775" s="290"/>
    </row>
    <row r="776" spans="17:17" ht="15.75" customHeight="1">
      <c r="Q776" s="290"/>
    </row>
    <row r="777" spans="17:17" ht="15.75" customHeight="1">
      <c r="Q777" s="290"/>
    </row>
    <row r="778" spans="17:17" ht="15.75" customHeight="1">
      <c r="Q778" s="290"/>
    </row>
    <row r="779" spans="17:17" ht="15.75" customHeight="1">
      <c r="Q779" s="290"/>
    </row>
    <row r="780" spans="17:17" ht="15.75" customHeight="1">
      <c r="Q780" s="290"/>
    </row>
    <row r="781" spans="17:17" ht="15.75" customHeight="1">
      <c r="Q781" s="290"/>
    </row>
    <row r="782" spans="17:17" ht="15.75" customHeight="1">
      <c r="Q782" s="290"/>
    </row>
    <row r="783" spans="17:17" ht="15.75" customHeight="1">
      <c r="Q783" s="290"/>
    </row>
    <row r="784" spans="17:17" ht="15.75" customHeight="1">
      <c r="Q784" s="290"/>
    </row>
    <row r="785" spans="17:17" ht="15.75" customHeight="1">
      <c r="Q785" s="290"/>
    </row>
    <row r="786" spans="17:17" ht="15.75" customHeight="1">
      <c r="Q786" s="290"/>
    </row>
    <row r="787" spans="17:17" ht="15.75" customHeight="1">
      <c r="Q787" s="290"/>
    </row>
    <row r="788" spans="17:17" ht="15.75" customHeight="1">
      <c r="Q788" s="290"/>
    </row>
    <row r="789" spans="17:17" ht="15.75" customHeight="1">
      <c r="Q789" s="290"/>
    </row>
    <row r="790" spans="17:17" ht="15.75" customHeight="1">
      <c r="Q790" s="290"/>
    </row>
    <row r="791" spans="17:17" ht="15.75" customHeight="1">
      <c r="Q791" s="290"/>
    </row>
    <row r="792" spans="17:17" ht="15.75" customHeight="1">
      <c r="Q792" s="290"/>
    </row>
    <row r="793" spans="17:17" ht="15.75" customHeight="1">
      <c r="Q793" s="290"/>
    </row>
    <row r="794" spans="17:17" ht="15.75" customHeight="1">
      <c r="Q794" s="290"/>
    </row>
    <row r="795" spans="17:17" ht="15.75" customHeight="1">
      <c r="Q795" s="290"/>
    </row>
    <row r="796" spans="17:17" ht="15.75" customHeight="1">
      <c r="Q796" s="290"/>
    </row>
    <row r="797" spans="17:17" ht="15.75" customHeight="1">
      <c r="Q797" s="290"/>
    </row>
    <row r="798" spans="17:17" ht="15.75" customHeight="1">
      <c r="Q798" s="290"/>
    </row>
    <row r="799" spans="17:17" ht="15.75" customHeight="1">
      <c r="Q799" s="290"/>
    </row>
    <row r="800" spans="17:17" ht="15.75" customHeight="1">
      <c r="Q800" s="290"/>
    </row>
    <row r="801" spans="17:17" ht="15.75" customHeight="1">
      <c r="Q801" s="290"/>
    </row>
    <row r="802" spans="17:17" ht="15.75" customHeight="1">
      <c r="Q802" s="290"/>
    </row>
    <row r="803" spans="17:17" ht="15.75" customHeight="1">
      <c r="Q803" s="290"/>
    </row>
    <row r="804" spans="17:17" ht="15.75" customHeight="1">
      <c r="Q804" s="290"/>
    </row>
    <row r="805" spans="17:17" ht="15.75" customHeight="1">
      <c r="Q805" s="290"/>
    </row>
    <row r="806" spans="17:17" ht="15.75" customHeight="1">
      <c r="Q806" s="290"/>
    </row>
    <row r="807" spans="17:17" ht="15.75" customHeight="1">
      <c r="Q807" s="290"/>
    </row>
    <row r="808" spans="17:17" ht="15.75" customHeight="1">
      <c r="Q808" s="290"/>
    </row>
    <row r="809" spans="17:17" ht="15.75" customHeight="1">
      <c r="Q809" s="290"/>
    </row>
    <row r="810" spans="17:17" ht="15.75" customHeight="1">
      <c r="Q810" s="290"/>
    </row>
    <row r="811" spans="17:17" ht="15.75" customHeight="1">
      <c r="Q811" s="290"/>
    </row>
    <row r="812" spans="17:17" ht="15.75" customHeight="1">
      <c r="Q812" s="290"/>
    </row>
    <row r="813" spans="17:17" ht="15.75" customHeight="1">
      <c r="Q813" s="290"/>
    </row>
    <row r="814" spans="17:17" ht="15.75" customHeight="1">
      <c r="Q814" s="290"/>
    </row>
    <row r="815" spans="17:17" ht="15.75" customHeight="1">
      <c r="Q815" s="290"/>
    </row>
    <row r="816" spans="17:17" ht="15.75" customHeight="1">
      <c r="Q816" s="290"/>
    </row>
    <row r="817" spans="17:17" ht="15.75" customHeight="1">
      <c r="Q817" s="290"/>
    </row>
    <row r="818" spans="17:17" ht="15.75" customHeight="1">
      <c r="Q818" s="290"/>
    </row>
    <row r="819" spans="17:17" ht="15.75" customHeight="1">
      <c r="Q819" s="290"/>
    </row>
    <row r="820" spans="17:17" ht="15.75" customHeight="1">
      <c r="Q820" s="290"/>
    </row>
    <row r="821" spans="17:17" ht="15.75" customHeight="1">
      <c r="Q821" s="290"/>
    </row>
    <row r="822" spans="17:17" ht="15.75" customHeight="1">
      <c r="Q822" s="290"/>
    </row>
    <row r="823" spans="17:17" ht="15.75" customHeight="1">
      <c r="Q823" s="290"/>
    </row>
    <row r="824" spans="17:17" ht="15.75" customHeight="1">
      <c r="Q824" s="290"/>
    </row>
    <row r="825" spans="17:17" ht="15.75" customHeight="1">
      <c r="Q825" s="290"/>
    </row>
    <row r="826" spans="17:17" ht="15.75" customHeight="1">
      <c r="Q826" s="290"/>
    </row>
    <row r="827" spans="17:17" ht="15.75" customHeight="1">
      <c r="Q827" s="290"/>
    </row>
    <row r="828" spans="17:17" ht="15.75" customHeight="1">
      <c r="Q828" s="290"/>
    </row>
    <row r="829" spans="17:17" ht="15.75" customHeight="1">
      <c r="Q829" s="290"/>
    </row>
    <row r="830" spans="17:17" ht="15.75" customHeight="1">
      <c r="Q830" s="290"/>
    </row>
    <row r="831" spans="17:17" ht="15.75" customHeight="1">
      <c r="Q831" s="290"/>
    </row>
    <row r="832" spans="17:17" ht="15.75" customHeight="1">
      <c r="Q832" s="290"/>
    </row>
    <row r="833" spans="17:17" ht="15.75" customHeight="1">
      <c r="Q833" s="290"/>
    </row>
    <row r="834" spans="17:17" ht="15.75" customHeight="1">
      <c r="Q834" s="290"/>
    </row>
    <row r="835" spans="17:17" ht="15.75" customHeight="1">
      <c r="Q835" s="290"/>
    </row>
    <row r="836" spans="17:17" ht="15.75" customHeight="1">
      <c r="Q836" s="290"/>
    </row>
    <row r="837" spans="17:17" ht="15.75" customHeight="1">
      <c r="Q837" s="290"/>
    </row>
    <row r="838" spans="17:17" ht="15.75" customHeight="1">
      <c r="Q838" s="290"/>
    </row>
    <row r="839" spans="17:17" ht="15.75" customHeight="1">
      <c r="Q839" s="290"/>
    </row>
    <row r="840" spans="17:17" ht="15.75" customHeight="1">
      <c r="Q840" s="290"/>
    </row>
    <row r="841" spans="17:17" ht="15.75" customHeight="1">
      <c r="Q841" s="290"/>
    </row>
    <row r="842" spans="17:17" ht="15.75" customHeight="1">
      <c r="Q842" s="290"/>
    </row>
    <row r="843" spans="17:17" ht="15.75" customHeight="1">
      <c r="Q843" s="290"/>
    </row>
    <row r="844" spans="17:17" ht="15.75" customHeight="1">
      <c r="Q844" s="290"/>
    </row>
    <row r="845" spans="17:17" ht="15.75" customHeight="1">
      <c r="Q845" s="290"/>
    </row>
    <row r="846" spans="17:17" ht="15.75" customHeight="1">
      <c r="Q846" s="290"/>
    </row>
    <row r="847" spans="17:17" ht="15.75" customHeight="1">
      <c r="Q847" s="290"/>
    </row>
    <row r="848" spans="17:17" ht="15.75" customHeight="1">
      <c r="Q848" s="290"/>
    </row>
    <row r="849" spans="17:17" ht="15.75" customHeight="1">
      <c r="Q849" s="290"/>
    </row>
    <row r="850" spans="17:17" ht="15.75" customHeight="1">
      <c r="Q850" s="290"/>
    </row>
    <row r="851" spans="17:17" ht="15.75" customHeight="1">
      <c r="Q851" s="290"/>
    </row>
    <row r="852" spans="17:17" ht="15.75" customHeight="1">
      <c r="Q852" s="290"/>
    </row>
    <row r="853" spans="17:17" ht="15.75" customHeight="1">
      <c r="Q853" s="290"/>
    </row>
    <row r="854" spans="17:17" ht="15.75" customHeight="1">
      <c r="Q854" s="290"/>
    </row>
    <row r="855" spans="17:17" ht="15.75" customHeight="1">
      <c r="Q855" s="290"/>
    </row>
    <row r="856" spans="17:17" ht="15.75" customHeight="1">
      <c r="Q856" s="290"/>
    </row>
    <row r="857" spans="17:17" ht="15.75" customHeight="1">
      <c r="Q857" s="290"/>
    </row>
    <row r="858" spans="17:17" ht="15.75" customHeight="1">
      <c r="Q858" s="290"/>
    </row>
    <row r="859" spans="17:17" ht="15.75" customHeight="1">
      <c r="Q859" s="290"/>
    </row>
    <row r="860" spans="17:17" ht="15.75" customHeight="1">
      <c r="Q860" s="290"/>
    </row>
    <row r="861" spans="17:17" ht="15.75" customHeight="1">
      <c r="Q861" s="290"/>
    </row>
    <row r="862" spans="17:17" ht="15.75" customHeight="1">
      <c r="Q862" s="290"/>
    </row>
    <row r="863" spans="17:17" ht="15.75" customHeight="1">
      <c r="Q863" s="290"/>
    </row>
    <row r="864" spans="17:17" ht="15.75" customHeight="1">
      <c r="Q864" s="290"/>
    </row>
    <row r="865" spans="17:17" ht="15.75" customHeight="1">
      <c r="Q865" s="290"/>
    </row>
    <row r="866" spans="17:17" ht="15.75" customHeight="1">
      <c r="Q866" s="290"/>
    </row>
    <row r="867" spans="17:17" ht="15.75" customHeight="1">
      <c r="Q867" s="290"/>
    </row>
    <row r="868" spans="17:17" ht="15.75" customHeight="1">
      <c r="Q868" s="290"/>
    </row>
    <row r="869" spans="17:17" ht="15.75" customHeight="1">
      <c r="Q869" s="290"/>
    </row>
    <row r="870" spans="17:17" ht="15.75" customHeight="1">
      <c r="Q870" s="290"/>
    </row>
    <row r="871" spans="17:17" ht="15.75" customHeight="1">
      <c r="Q871" s="290"/>
    </row>
    <row r="872" spans="17:17" ht="15.75" customHeight="1">
      <c r="Q872" s="290"/>
    </row>
    <row r="873" spans="17:17" ht="15.75" customHeight="1">
      <c r="Q873" s="290"/>
    </row>
    <row r="874" spans="17:17" ht="15.75" customHeight="1">
      <c r="Q874" s="290"/>
    </row>
    <row r="875" spans="17:17" ht="15.75" customHeight="1">
      <c r="Q875" s="290"/>
    </row>
    <row r="876" spans="17:17" ht="15.75" customHeight="1">
      <c r="Q876" s="290"/>
    </row>
    <row r="877" spans="17:17" ht="15.75" customHeight="1">
      <c r="Q877" s="290"/>
    </row>
    <row r="878" spans="17:17" ht="15.75" customHeight="1">
      <c r="Q878" s="290"/>
    </row>
    <row r="879" spans="17:17" ht="15.75" customHeight="1">
      <c r="Q879" s="290"/>
    </row>
    <row r="880" spans="17:17" ht="15.75" customHeight="1">
      <c r="Q880" s="290"/>
    </row>
    <row r="881" spans="17:17" ht="15.75" customHeight="1">
      <c r="Q881" s="290"/>
    </row>
    <row r="882" spans="17:17" ht="15.75" customHeight="1">
      <c r="Q882" s="290"/>
    </row>
    <row r="883" spans="17:17" ht="15.75" customHeight="1">
      <c r="Q883" s="290"/>
    </row>
    <row r="884" spans="17:17" ht="15.75" customHeight="1">
      <c r="Q884" s="290"/>
    </row>
    <row r="885" spans="17:17" ht="15.75" customHeight="1">
      <c r="Q885" s="290"/>
    </row>
    <row r="886" spans="17:17" ht="15.75" customHeight="1">
      <c r="Q886" s="290"/>
    </row>
    <row r="887" spans="17:17" ht="15.75" customHeight="1">
      <c r="Q887" s="290"/>
    </row>
    <row r="888" spans="17:17" ht="15.75" customHeight="1">
      <c r="Q888" s="290"/>
    </row>
    <row r="889" spans="17:17" ht="15.75" customHeight="1">
      <c r="Q889" s="290"/>
    </row>
    <row r="890" spans="17:17" ht="15.75" customHeight="1">
      <c r="Q890" s="290"/>
    </row>
    <row r="891" spans="17:17" ht="15.75" customHeight="1">
      <c r="Q891" s="290"/>
    </row>
    <row r="892" spans="17:17" ht="15.75" customHeight="1">
      <c r="Q892" s="290"/>
    </row>
    <row r="893" spans="17:17" ht="15.75" customHeight="1">
      <c r="Q893" s="290"/>
    </row>
    <row r="894" spans="17:17" ht="15.75" customHeight="1">
      <c r="Q894" s="290"/>
    </row>
    <row r="895" spans="17:17" ht="15.75" customHeight="1">
      <c r="Q895" s="290"/>
    </row>
    <row r="896" spans="17:17" ht="15.75" customHeight="1">
      <c r="Q896" s="290"/>
    </row>
    <row r="897" spans="17:17" ht="15.75" customHeight="1">
      <c r="Q897" s="290"/>
    </row>
    <row r="898" spans="17:17" ht="15.75" customHeight="1">
      <c r="Q898" s="290"/>
    </row>
    <row r="899" spans="17:17" ht="15.75" customHeight="1">
      <c r="Q899" s="290"/>
    </row>
    <row r="900" spans="17:17" ht="15.75" customHeight="1">
      <c r="Q900" s="290"/>
    </row>
    <row r="901" spans="17:17" ht="15.75" customHeight="1">
      <c r="Q901" s="290"/>
    </row>
    <row r="902" spans="17:17" ht="15.75" customHeight="1">
      <c r="Q902" s="290"/>
    </row>
    <row r="903" spans="17:17" ht="15.75" customHeight="1">
      <c r="Q903" s="290"/>
    </row>
    <row r="904" spans="17:17" ht="15.75" customHeight="1">
      <c r="Q904" s="290"/>
    </row>
    <row r="905" spans="17:17" ht="15.75" customHeight="1">
      <c r="Q905" s="290"/>
    </row>
    <row r="906" spans="17:17" ht="15.75" customHeight="1">
      <c r="Q906" s="290"/>
    </row>
    <row r="907" spans="17:17" ht="15.75" customHeight="1">
      <c r="Q907" s="290"/>
    </row>
    <row r="908" spans="17:17" ht="15.75" customHeight="1">
      <c r="Q908" s="290"/>
    </row>
    <row r="909" spans="17:17" ht="15.75" customHeight="1">
      <c r="Q909" s="290"/>
    </row>
    <row r="910" spans="17:17" ht="15.75" customHeight="1">
      <c r="Q910" s="290"/>
    </row>
    <row r="911" spans="17:17" ht="15.75" customHeight="1">
      <c r="Q911" s="290"/>
    </row>
    <row r="912" spans="17:17" ht="15.75" customHeight="1">
      <c r="Q912" s="290"/>
    </row>
    <row r="913" spans="17:17" ht="15.75" customHeight="1">
      <c r="Q913" s="290"/>
    </row>
    <row r="914" spans="17:17" ht="15.75" customHeight="1">
      <c r="Q914" s="290"/>
    </row>
    <row r="915" spans="17:17" ht="15.75" customHeight="1">
      <c r="Q915" s="290"/>
    </row>
    <row r="916" spans="17:17" ht="15.75" customHeight="1">
      <c r="Q916" s="290"/>
    </row>
    <row r="917" spans="17:17" ht="15.75" customHeight="1">
      <c r="Q917" s="290"/>
    </row>
    <row r="918" spans="17:17" ht="15.75" customHeight="1">
      <c r="Q918" s="290"/>
    </row>
    <row r="919" spans="17:17" ht="15.75" customHeight="1">
      <c r="Q919" s="290"/>
    </row>
    <row r="920" spans="17:17" ht="15.75" customHeight="1">
      <c r="Q920" s="290"/>
    </row>
    <row r="921" spans="17:17" ht="15.75" customHeight="1">
      <c r="Q921" s="290"/>
    </row>
    <row r="922" spans="17:17" ht="15.75" customHeight="1">
      <c r="Q922" s="290"/>
    </row>
    <row r="923" spans="17:17" ht="15.75" customHeight="1">
      <c r="Q923" s="290"/>
    </row>
    <row r="924" spans="17:17" ht="15.75" customHeight="1">
      <c r="Q924" s="290"/>
    </row>
    <row r="925" spans="17:17" ht="15.75" customHeight="1">
      <c r="Q925" s="290"/>
    </row>
    <row r="926" spans="17:17" ht="15.75" customHeight="1">
      <c r="Q926" s="290"/>
    </row>
    <row r="927" spans="17:17" ht="15.75" customHeight="1">
      <c r="Q927" s="290"/>
    </row>
    <row r="928" spans="17:17" ht="15.75" customHeight="1">
      <c r="Q928" s="290"/>
    </row>
    <row r="929" spans="17:17" ht="15.75" customHeight="1">
      <c r="Q929" s="290"/>
    </row>
    <row r="930" spans="17:17" ht="15.75" customHeight="1">
      <c r="Q930" s="290"/>
    </row>
    <row r="931" spans="17:17" ht="15.75" customHeight="1">
      <c r="Q931" s="290"/>
    </row>
    <row r="932" spans="17:17" ht="15.75" customHeight="1">
      <c r="Q932" s="290"/>
    </row>
    <row r="933" spans="17:17" ht="15.75" customHeight="1">
      <c r="Q933" s="290"/>
    </row>
    <row r="934" spans="17:17" ht="15.75" customHeight="1">
      <c r="Q934" s="290"/>
    </row>
    <row r="935" spans="17:17" ht="15.75" customHeight="1">
      <c r="Q935" s="290"/>
    </row>
    <row r="936" spans="17:17" ht="15.75" customHeight="1">
      <c r="Q936" s="290"/>
    </row>
    <row r="937" spans="17:17" ht="15.75" customHeight="1">
      <c r="Q937" s="290"/>
    </row>
    <row r="938" spans="17:17" ht="15.75" customHeight="1">
      <c r="Q938" s="290"/>
    </row>
    <row r="939" spans="17:17" ht="15.75" customHeight="1">
      <c r="Q939" s="290"/>
    </row>
    <row r="940" spans="17:17" ht="15.75" customHeight="1">
      <c r="Q940" s="290"/>
    </row>
    <row r="941" spans="17:17" ht="15.75" customHeight="1">
      <c r="Q941" s="290"/>
    </row>
    <row r="942" spans="17:17" ht="15.75" customHeight="1">
      <c r="Q942" s="290"/>
    </row>
    <row r="943" spans="17:17" ht="15.75" customHeight="1">
      <c r="Q943" s="290"/>
    </row>
    <row r="944" spans="17:17" ht="15.75" customHeight="1">
      <c r="Q944" s="290"/>
    </row>
    <row r="945" spans="17:17" ht="15.75" customHeight="1">
      <c r="Q945" s="290"/>
    </row>
    <row r="946" spans="17:17" ht="15.75" customHeight="1">
      <c r="Q946" s="290"/>
    </row>
    <row r="947" spans="17:17" ht="15.75" customHeight="1">
      <c r="Q947" s="290"/>
    </row>
    <row r="948" spans="17:17" ht="15.75" customHeight="1">
      <c r="Q948" s="290"/>
    </row>
    <row r="949" spans="17:17" ht="15.75" customHeight="1">
      <c r="Q949" s="290"/>
    </row>
    <row r="950" spans="17:17" ht="15.75" customHeight="1">
      <c r="Q950" s="290"/>
    </row>
    <row r="951" spans="17:17" ht="15.75" customHeight="1">
      <c r="Q951" s="290"/>
    </row>
    <row r="952" spans="17:17" ht="15.75" customHeight="1">
      <c r="Q952" s="290"/>
    </row>
    <row r="953" spans="17:17" ht="15.75" customHeight="1">
      <c r="Q953" s="290"/>
    </row>
    <row r="954" spans="17:17" ht="15.75" customHeight="1">
      <c r="Q954" s="290"/>
    </row>
    <row r="955" spans="17:17" ht="15.75" customHeight="1">
      <c r="Q955" s="290"/>
    </row>
    <row r="956" spans="17:17" ht="15.75" customHeight="1">
      <c r="Q956" s="290"/>
    </row>
    <row r="957" spans="17:17" ht="15.75" customHeight="1">
      <c r="Q957" s="290"/>
    </row>
    <row r="958" spans="17:17" ht="15.75" customHeight="1">
      <c r="Q958" s="290"/>
    </row>
    <row r="959" spans="17:17" ht="15.75" customHeight="1">
      <c r="Q959" s="290"/>
    </row>
    <row r="960" spans="17:17" ht="15.75" customHeight="1">
      <c r="Q960" s="290"/>
    </row>
    <row r="961" spans="17:17" ht="15.75" customHeight="1">
      <c r="Q961" s="290"/>
    </row>
    <row r="962" spans="17:17" ht="15.75" customHeight="1">
      <c r="Q962" s="290"/>
    </row>
    <row r="963" spans="17:17" ht="15.75" customHeight="1">
      <c r="Q963" s="290"/>
    </row>
    <row r="964" spans="17:17" ht="15.75" customHeight="1">
      <c r="Q964" s="290"/>
    </row>
    <row r="965" spans="17:17" ht="15.75" customHeight="1">
      <c r="Q965" s="290"/>
    </row>
    <row r="966" spans="17:17" ht="15.75" customHeight="1">
      <c r="Q966" s="290"/>
    </row>
    <row r="967" spans="17:17" ht="15.75" customHeight="1">
      <c r="Q967" s="290"/>
    </row>
    <row r="968" spans="17:17" ht="15.75" customHeight="1">
      <c r="Q968" s="290"/>
    </row>
    <row r="969" spans="17:17" ht="15.75" customHeight="1">
      <c r="Q969" s="290"/>
    </row>
    <row r="970" spans="17:17" ht="15.75" customHeight="1">
      <c r="Q970" s="290"/>
    </row>
    <row r="971" spans="17:17" ht="15.75" customHeight="1">
      <c r="Q971" s="290"/>
    </row>
    <row r="972" spans="17:17" ht="15.75" customHeight="1">
      <c r="Q972" s="290"/>
    </row>
    <row r="973" spans="17:17" ht="15.75" customHeight="1">
      <c r="Q973" s="290"/>
    </row>
    <row r="974" spans="17:17" ht="15.75" customHeight="1">
      <c r="Q974" s="290"/>
    </row>
    <row r="975" spans="17:17" ht="15.75" customHeight="1">
      <c r="Q975" s="290"/>
    </row>
  </sheetData>
  <mergeCells count="27">
    <mergeCell ref="J1:M1"/>
    <mergeCell ref="A2:W2"/>
    <mergeCell ref="A4:A6"/>
    <mergeCell ref="B4:B6"/>
    <mergeCell ref="C4:C6"/>
    <mergeCell ref="D4:D6"/>
    <mergeCell ref="E4:E6"/>
    <mergeCell ref="L5:L6"/>
    <mergeCell ref="F4:F6"/>
    <mergeCell ref="G4:G6"/>
    <mergeCell ref="H4:H6"/>
    <mergeCell ref="I4:I6"/>
    <mergeCell ref="J4:J6"/>
    <mergeCell ref="K4:K6"/>
    <mergeCell ref="M4:M6"/>
    <mergeCell ref="N4:N6"/>
    <mergeCell ref="X4:X6"/>
    <mergeCell ref="T4:T6"/>
    <mergeCell ref="O4:P4"/>
    <mergeCell ref="O5:O6"/>
    <mergeCell ref="P5:P6"/>
    <mergeCell ref="R28:R33"/>
    <mergeCell ref="U4:U6"/>
    <mergeCell ref="V4:V6"/>
    <mergeCell ref="W4:W6"/>
    <mergeCell ref="S4:S6"/>
    <mergeCell ref="R4:R6"/>
  </mergeCells>
  <hyperlinks>
    <hyperlink ref="U10" r:id="rId1"/>
    <hyperlink ref="X10" r:id="rId2"/>
    <hyperlink ref="U11" r:id="rId3"/>
    <hyperlink ref="X11" r:id="rId4"/>
    <hyperlink ref="U12" r:id="rId5"/>
    <hyperlink ref="X12" r:id="rId6"/>
    <hyperlink ref="U18" r:id="rId7"/>
    <hyperlink ref="U20" r:id="rId8"/>
    <hyperlink ref="U21" r:id="rId9"/>
    <hyperlink ref="U25" r:id="rId10"/>
    <hyperlink ref="U35" r:id="rId11"/>
    <hyperlink ref="X35" r:id="rId12"/>
    <hyperlink ref="X36" r:id="rId13"/>
    <hyperlink ref="X38" r:id="rId14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75"/>
  <sheetViews>
    <sheetView topLeftCell="A2" workbookViewId="0"/>
  </sheetViews>
  <sheetFormatPr defaultColWidth="14.42578125" defaultRowHeight="15" customHeight="1"/>
  <cols>
    <col min="1" max="1" width="6.140625" customWidth="1"/>
    <col min="2" max="2" width="18.140625" customWidth="1"/>
    <col min="3" max="3" width="83.42578125" customWidth="1"/>
    <col min="4" max="4" width="30.42578125" customWidth="1"/>
    <col min="5" max="5" width="22.28515625" customWidth="1"/>
    <col min="6" max="6" width="15.85546875" customWidth="1"/>
    <col min="7" max="7" width="14.42578125" customWidth="1"/>
    <col min="8" max="8" width="20.85546875" customWidth="1"/>
    <col min="9" max="9" width="14.140625" customWidth="1"/>
    <col min="10" max="10" width="16.28515625" customWidth="1"/>
    <col min="11" max="11" width="14.42578125" customWidth="1"/>
    <col min="12" max="12" width="14.140625" customWidth="1"/>
    <col min="13" max="13" width="6.7109375" customWidth="1"/>
    <col min="14" max="14" width="14.42578125" customWidth="1"/>
    <col min="15" max="15" width="55.85546875" customWidth="1"/>
    <col min="16" max="16" width="24.140625" customWidth="1"/>
    <col min="17" max="17" width="39.7109375" customWidth="1"/>
    <col min="18" max="19" width="16.28515625" customWidth="1"/>
    <col min="20" max="20" width="35.85546875" hidden="1" customWidth="1"/>
  </cols>
  <sheetData>
    <row r="1" spans="1:20" ht="87" hidden="1" customHeight="1">
      <c r="A1" s="164"/>
      <c r="B1" s="2"/>
      <c r="C1" s="2"/>
      <c r="D1" s="3"/>
      <c r="E1" s="3"/>
      <c r="F1" s="3"/>
      <c r="G1" s="4"/>
      <c r="H1" s="4"/>
      <c r="I1" s="251"/>
      <c r="J1" s="131" t="s">
        <v>0</v>
      </c>
      <c r="K1" s="131"/>
      <c r="L1" s="131"/>
      <c r="M1" s="252"/>
      <c r="N1" s="7"/>
      <c r="O1" s="7"/>
      <c r="P1" s="7"/>
      <c r="Q1" s="7"/>
      <c r="R1" s="7"/>
      <c r="S1" s="7"/>
      <c r="T1" s="7"/>
    </row>
    <row r="2" spans="1:20" ht="64.5" customHeight="1">
      <c r="A2" s="351" t="s">
        <v>73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8"/>
      <c r="Q2" s="7"/>
      <c r="R2" s="7"/>
      <c r="S2" s="7"/>
      <c r="T2" s="7"/>
    </row>
    <row r="3" spans="1:20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55"/>
      <c r="L3" s="55"/>
      <c r="M3" s="252"/>
      <c r="N3" s="7"/>
      <c r="O3" s="7"/>
      <c r="P3" s="7"/>
      <c r="Q3" s="7"/>
      <c r="R3" s="7"/>
      <c r="S3" s="7"/>
      <c r="T3" s="7"/>
    </row>
    <row r="4" spans="1:20" ht="15.75" customHeight="1">
      <c r="A4" s="369" t="s">
        <v>2</v>
      </c>
      <c r="B4" s="369" t="s">
        <v>123</v>
      </c>
      <c r="C4" s="369" t="s">
        <v>3</v>
      </c>
      <c r="D4" s="369" t="s">
        <v>4</v>
      </c>
      <c r="E4" s="369" t="s">
        <v>5</v>
      </c>
      <c r="F4" s="369" t="s">
        <v>6</v>
      </c>
      <c r="G4" s="369" t="s">
        <v>7</v>
      </c>
      <c r="H4" s="369" t="s">
        <v>8</v>
      </c>
      <c r="I4" s="369" t="s">
        <v>9</v>
      </c>
      <c r="J4" s="369" t="s">
        <v>10</v>
      </c>
      <c r="K4" s="368" t="s">
        <v>14</v>
      </c>
      <c r="L4" s="368" t="s">
        <v>15</v>
      </c>
      <c r="M4" s="376"/>
      <c r="N4" s="368" t="s">
        <v>416</v>
      </c>
      <c r="O4" s="368" t="s">
        <v>16</v>
      </c>
      <c r="P4" s="368" t="s">
        <v>16</v>
      </c>
      <c r="Q4" s="368" t="s">
        <v>17</v>
      </c>
      <c r="R4" s="368" t="s">
        <v>18</v>
      </c>
      <c r="S4" s="368" t="s">
        <v>19</v>
      </c>
      <c r="T4" s="368" t="s">
        <v>20</v>
      </c>
    </row>
    <row r="5" spans="1:20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0"/>
      <c r="N5" s="353"/>
      <c r="O5" s="353"/>
      <c r="P5" s="353"/>
      <c r="Q5" s="353"/>
      <c r="R5" s="353"/>
      <c r="S5" s="353"/>
      <c r="T5" s="353"/>
    </row>
    <row r="6" spans="1:20" ht="45.75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0"/>
      <c r="N6" s="354"/>
      <c r="O6" s="354"/>
      <c r="P6" s="354"/>
      <c r="Q6" s="354"/>
      <c r="R6" s="354"/>
      <c r="S6" s="354"/>
      <c r="T6" s="354"/>
    </row>
    <row r="7" spans="1:20" ht="18" customHeight="1">
      <c r="A7" s="27">
        <v>1</v>
      </c>
      <c r="B7" s="27"/>
      <c r="C7" s="27">
        <v>2</v>
      </c>
      <c r="D7" s="142">
        <v>3</v>
      </c>
      <c r="E7" s="142">
        <v>4</v>
      </c>
      <c r="F7" s="142">
        <v>5</v>
      </c>
      <c r="G7" s="286">
        <v>6</v>
      </c>
      <c r="H7" s="286">
        <v>7</v>
      </c>
      <c r="I7" s="142">
        <v>8</v>
      </c>
      <c r="J7" s="142">
        <v>9</v>
      </c>
      <c r="K7" s="27">
        <v>10</v>
      </c>
      <c r="L7" s="27">
        <v>11</v>
      </c>
      <c r="M7" s="197"/>
      <c r="N7" s="27">
        <v>13</v>
      </c>
      <c r="O7" s="27">
        <v>14</v>
      </c>
      <c r="P7" s="27"/>
      <c r="Q7" s="257"/>
      <c r="R7" s="27">
        <v>15</v>
      </c>
      <c r="S7" s="27">
        <v>16</v>
      </c>
      <c r="T7" s="257"/>
    </row>
    <row r="8" spans="1:20" ht="18" customHeight="1">
      <c r="A8" s="258" t="s">
        <v>417</v>
      </c>
      <c r="B8" s="258" t="s">
        <v>417</v>
      </c>
      <c r="C8" s="258" t="s">
        <v>71</v>
      </c>
      <c r="D8" s="258" t="s">
        <v>417</v>
      </c>
      <c r="E8" s="258" t="s">
        <v>417</v>
      </c>
      <c r="F8" s="258" t="s">
        <v>417</v>
      </c>
      <c r="G8" s="258" t="s">
        <v>417</v>
      </c>
      <c r="H8" s="258" t="s">
        <v>417</v>
      </c>
      <c r="I8" s="260">
        <f>SUM(I9:I17)</f>
        <v>552549.49</v>
      </c>
      <c r="J8" s="260">
        <f>SUM(J9:J17)</f>
        <v>485649.65600000002</v>
      </c>
      <c r="K8" s="260">
        <f>SUM(K9:K18)</f>
        <v>52556.520999999993</v>
      </c>
      <c r="L8" s="262">
        <f>SUM(L9:L17)</f>
        <v>3000</v>
      </c>
      <c r="M8" s="261"/>
      <c r="N8" s="262">
        <f>SUM(N9:N17)</f>
        <v>444158.35200000001</v>
      </c>
      <c r="O8" s="258" t="s">
        <v>417</v>
      </c>
      <c r="P8" s="258"/>
      <c r="Q8" s="258" t="s">
        <v>417</v>
      </c>
      <c r="R8" s="258" t="s">
        <v>417</v>
      </c>
      <c r="S8" s="258" t="s">
        <v>417</v>
      </c>
      <c r="T8" s="292"/>
    </row>
    <row r="9" spans="1:20" ht="60.75" customHeight="1">
      <c r="A9" s="27">
        <v>1</v>
      </c>
      <c r="B9" s="17" t="s">
        <v>367</v>
      </c>
      <c r="C9" s="17" t="s">
        <v>74</v>
      </c>
      <c r="D9" s="18" t="s">
        <v>75</v>
      </c>
      <c r="E9" s="19" t="s">
        <v>76</v>
      </c>
      <c r="F9" s="286" t="s">
        <v>77</v>
      </c>
      <c r="G9" s="23" t="s">
        <v>46</v>
      </c>
      <c r="H9" s="268" t="s">
        <v>78</v>
      </c>
      <c r="I9" s="23">
        <v>49377.754999999997</v>
      </c>
      <c r="J9" s="23">
        <v>22876.78</v>
      </c>
      <c r="K9" s="23">
        <v>15000</v>
      </c>
      <c r="L9" s="23"/>
      <c r="M9" s="195"/>
      <c r="N9" s="23">
        <f>J9-K9</f>
        <v>7876.7799999999988</v>
      </c>
      <c r="O9" s="17" t="s">
        <v>79</v>
      </c>
      <c r="P9" s="17"/>
      <c r="Q9" s="49" t="s">
        <v>80</v>
      </c>
      <c r="R9" s="23">
        <v>610307.5</v>
      </c>
      <c r="S9" s="24">
        <f t="shared" ref="S9:S18" si="0">926000</f>
        <v>926000</v>
      </c>
      <c r="T9" s="25" t="s">
        <v>81</v>
      </c>
    </row>
    <row r="10" spans="1:20" ht="60" customHeight="1">
      <c r="A10" s="27">
        <f t="shared" ref="A10:A18" si="1">A9+1</f>
        <v>2</v>
      </c>
      <c r="B10" s="17" t="s">
        <v>367</v>
      </c>
      <c r="C10" s="31" t="s">
        <v>82</v>
      </c>
      <c r="D10" s="32" t="s">
        <v>75</v>
      </c>
      <c r="E10" s="32" t="s">
        <v>83</v>
      </c>
      <c r="F10" s="32" t="s">
        <v>77</v>
      </c>
      <c r="G10" s="293" t="s">
        <v>46</v>
      </c>
      <c r="H10" s="294" t="s">
        <v>84</v>
      </c>
      <c r="I10" s="24">
        <v>55566.264999999999</v>
      </c>
      <c r="J10" s="24">
        <v>38313.152000000002</v>
      </c>
      <c r="K10" s="24">
        <v>15000</v>
      </c>
      <c r="L10" s="295"/>
      <c r="M10" s="195"/>
      <c r="N10" s="23">
        <f>J10-K10</f>
        <v>23313.152000000002</v>
      </c>
      <c r="O10" s="31" t="s">
        <v>85</v>
      </c>
      <c r="P10" s="31"/>
      <c r="Q10" s="30" t="s">
        <v>86</v>
      </c>
      <c r="R10" s="24">
        <v>610307.5</v>
      </c>
      <c r="S10" s="24">
        <f t="shared" si="0"/>
        <v>926000</v>
      </c>
      <c r="T10" s="25" t="s">
        <v>81</v>
      </c>
    </row>
    <row r="11" spans="1:20" ht="67.5" customHeight="1">
      <c r="A11" s="27">
        <f t="shared" si="1"/>
        <v>3</v>
      </c>
      <c r="B11" s="17" t="s">
        <v>367</v>
      </c>
      <c r="C11" s="31" t="s">
        <v>87</v>
      </c>
      <c r="D11" s="32" t="s">
        <v>88</v>
      </c>
      <c r="E11" s="32" t="s">
        <v>42</v>
      </c>
      <c r="F11" s="296" t="s">
        <v>89</v>
      </c>
      <c r="G11" s="68" t="s">
        <v>27</v>
      </c>
      <c r="H11" s="294" t="s">
        <v>90</v>
      </c>
      <c r="I11" s="24">
        <v>40218.565999999999</v>
      </c>
      <c r="J11" s="24">
        <v>26968.42</v>
      </c>
      <c r="K11" s="24">
        <v>3000</v>
      </c>
      <c r="L11" s="24">
        <v>3000</v>
      </c>
      <c r="M11" s="195"/>
      <c r="N11" s="23">
        <f>J11-K11-L11</f>
        <v>20968.419999999998</v>
      </c>
      <c r="O11" s="31" t="s">
        <v>487</v>
      </c>
      <c r="P11" s="31"/>
      <c r="Q11" s="30" t="s">
        <v>92</v>
      </c>
      <c r="R11" s="24">
        <v>610307.5</v>
      </c>
      <c r="S11" s="24">
        <f t="shared" si="0"/>
        <v>926000</v>
      </c>
      <c r="T11" s="24"/>
    </row>
    <row r="12" spans="1:20" ht="55.5" customHeight="1">
      <c r="A12" s="27">
        <f t="shared" si="1"/>
        <v>4</v>
      </c>
      <c r="B12" s="17" t="s">
        <v>367</v>
      </c>
      <c r="C12" s="31" t="s">
        <v>93</v>
      </c>
      <c r="D12" s="32" t="s">
        <v>94</v>
      </c>
      <c r="E12" s="32" t="s">
        <v>42</v>
      </c>
      <c r="F12" s="296" t="s">
        <v>95</v>
      </c>
      <c r="G12" s="68">
        <v>2023</v>
      </c>
      <c r="H12" s="294"/>
      <c r="I12" s="69">
        <v>791.34</v>
      </c>
      <c r="J12" s="69">
        <v>791.34</v>
      </c>
      <c r="K12" s="69">
        <v>791.34</v>
      </c>
      <c r="L12" s="35"/>
      <c r="M12" s="195"/>
      <c r="N12" s="31"/>
      <c r="O12" s="31" t="s">
        <v>96</v>
      </c>
      <c r="P12" s="32" t="s">
        <v>468</v>
      </c>
      <c r="Q12" s="30"/>
      <c r="R12" s="24">
        <v>610307.5</v>
      </c>
      <c r="S12" s="24">
        <f t="shared" si="0"/>
        <v>926000</v>
      </c>
      <c r="T12" s="25" t="s">
        <v>97</v>
      </c>
    </row>
    <row r="13" spans="1:20" ht="49.5" customHeight="1">
      <c r="A13" s="27">
        <f t="shared" si="1"/>
        <v>5</v>
      </c>
      <c r="B13" s="17" t="s">
        <v>367</v>
      </c>
      <c r="C13" s="31" t="s">
        <v>499</v>
      </c>
      <c r="D13" s="32" t="s">
        <v>25</v>
      </c>
      <c r="E13" s="32" t="s">
        <v>500</v>
      </c>
      <c r="F13" s="296" t="s">
        <v>501</v>
      </c>
      <c r="G13" s="68" t="s">
        <v>27</v>
      </c>
      <c r="H13" s="294"/>
      <c r="I13" s="69">
        <v>19730.102999999999</v>
      </c>
      <c r="J13" s="69">
        <v>9834.5030000000006</v>
      </c>
      <c r="K13" s="69">
        <v>9834.5030000000006</v>
      </c>
      <c r="L13" s="35"/>
      <c r="M13" s="195"/>
      <c r="N13" s="31"/>
      <c r="O13" s="31" t="s">
        <v>502</v>
      </c>
      <c r="P13" s="32" t="s">
        <v>468</v>
      </c>
      <c r="Q13" s="30"/>
      <c r="R13" s="24">
        <v>610307.5</v>
      </c>
      <c r="S13" s="24">
        <f t="shared" si="0"/>
        <v>926000</v>
      </c>
      <c r="T13" s="269"/>
    </row>
    <row r="14" spans="1:20" ht="60.75" customHeight="1">
      <c r="A14" s="27">
        <f t="shared" si="1"/>
        <v>6</v>
      </c>
      <c r="B14" s="17" t="s">
        <v>367</v>
      </c>
      <c r="C14" s="31" t="s">
        <v>98</v>
      </c>
      <c r="D14" s="32" t="s">
        <v>25</v>
      </c>
      <c r="E14" s="32" t="s">
        <v>42</v>
      </c>
      <c r="F14" s="296" t="s">
        <v>99</v>
      </c>
      <c r="G14" s="68">
        <v>2023</v>
      </c>
      <c r="H14" s="294"/>
      <c r="I14" s="69">
        <v>3930.6779999999999</v>
      </c>
      <c r="J14" s="69">
        <v>3930.6779999999999</v>
      </c>
      <c r="K14" s="69">
        <v>3930.6779999999999</v>
      </c>
      <c r="L14" s="35"/>
      <c r="M14" s="195"/>
      <c r="N14" s="23"/>
      <c r="O14" s="31" t="s">
        <v>503</v>
      </c>
      <c r="P14" s="32" t="s">
        <v>468</v>
      </c>
      <c r="Q14" s="30"/>
      <c r="R14" s="24">
        <v>610307.5</v>
      </c>
      <c r="S14" s="24">
        <f t="shared" si="0"/>
        <v>926000</v>
      </c>
      <c r="T14" s="25" t="s">
        <v>101</v>
      </c>
    </row>
    <row r="15" spans="1:20" ht="49.5" customHeight="1">
      <c r="A15" s="27">
        <f t="shared" si="1"/>
        <v>7</v>
      </c>
      <c r="B15" s="17" t="s">
        <v>367</v>
      </c>
      <c r="C15" s="31" t="s">
        <v>504</v>
      </c>
      <c r="D15" s="32" t="s">
        <v>505</v>
      </c>
      <c r="E15" s="32" t="s">
        <v>42</v>
      </c>
      <c r="F15" s="296"/>
      <c r="G15" s="68" t="s">
        <v>506</v>
      </c>
      <c r="H15" s="294"/>
      <c r="I15" s="69">
        <v>350000</v>
      </c>
      <c r="J15" s="69">
        <v>350000</v>
      </c>
      <c r="K15" s="69">
        <v>1000</v>
      </c>
      <c r="L15" s="35"/>
      <c r="M15" s="195"/>
      <c r="N15" s="23">
        <f>J15-K15</f>
        <v>349000</v>
      </c>
      <c r="O15" s="31" t="s">
        <v>507</v>
      </c>
      <c r="P15" s="32" t="s">
        <v>468</v>
      </c>
      <c r="Q15" s="30"/>
      <c r="R15" s="24">
        <v>610307.5</v>
      </c>
      <c r="S15" s="24">
        <f t="shared" si="0"/>
        <v>926000</v>
      </c>
      <c r="T15" s="269"/>
    </row>
    <row r="16" spans="1:20" ht="45" customHeight="1">
      <c r="A16" s="27">
        <f t="shared" si="1"/>
        <v>8</v>
      </c>
      <c r="B16" s="31" t="s">
        <v>367</v>
      </c>
      <c r="C16" s="31" t="s">
        <v>508</v>
      </c>
      <c r="D16" s="32" t="s">
        <v>25</v>
      </c>
      <c r="E16" s="32" t="s">
        <v>42</v>
      </c>
      <c r="F16" s="32"/>
      <c r="G16" s="293">
        <v>2023</v>
      </c>
      <c r="H16" s="294" t="s">
        <v>509</v>
      </c>
      <c r="I16" s="24">
        <v>23649.174999999999</v>
      </c>
      <c r="J16" s="24">
        <v>23649.174999999999</v>
      </c>
      <c r="K16" s="24">
        <v>1500</v>
      </c>
      <c r="L16" s="23"/>
      <c r="M16" s="195"/>
      <c r="N16" s="23">
        <v>28000</v>
      </c>
      <c r="O16" s="31" t="s">
        <v>510</v>
      </c>
      <c r="P16" s="31"/>
      <c r="Q16" s="30"/>
      <c r="R16" s="24">
        <v>610307.5</v>
      </c>
      <c r="S16" s="24">
        <f t="shared" si="0"/>
        <v>926000</v>
      </c>
      <c r="T16" s="269"/>
    </row>
    <row r="17" spans="1:20" ht="67.5" customHeight="1">
      <c r="A17" s="27">
        <f t="shared" si="1"/>
        <v>9</v>
      </c>
      <c r="B17" s="31" t="s">
        <v>367</v>
      </c>
      <c r="C17" s="31" t="s">
        <v>511</v>
      </c>
      <c r="D17" s="32" t="s">
        <v>25</v>
      </c>
      <c r="E17" s="32" t="s">
        <v>42</v>
      </c>
      <c r="F17" s="32"/>
      <c r="G17" s="293">
        <v>2023</v>
      </c>
      <c r="H17" s="294" t="s">
        <v>512</v>
      </c>
      <c r="I17" s="24">
        <v>9285.6080000000002</v>
      </c>
      <c r="J17" s="24">
        <v>9285.6080000000002</v>
      </c>
      <c r="K17" s="24">
        <v>1500</v>
      </c>
      <c r="L17" s="23"/>
      <c r="M17" s="195"/>
      <c r="N17" s="23">
        <v>15000</v>
      </c>
      <c r="O17" s="31" t="s">
        <v>513</v>
      </c>
      <c r="P17" s="31"/>
      <c r="Q17" s="30"/>
      <c r="R17" s="24">
        <v>610307.5</v>
      </c>
      <c r="S17" s="24">
        <f t="shared" si="0"/>
        <v>926000</v>
      </c>
      <c r="T17" s="269"/>
    </row>
    <row r="18" spans="1:20" ht="51.75" customHeight="1">
      <c r="A18" s="32">
        <f t="shared" si="1"/>
        <v>10</v>
      </c>
      <c r="B18" s="188" t="s">
        <v>367</v>
      </c>
      <c r="C18" s="188" t="s">
        <v>514</v>
      </c>
      <c r="D18" s="297" t="s">
        <v>489</v>
      </c>
      <c r="E18" s="297" t="s">
        <v>42</v>
      </c>
      <c r="F18" s="297" t="s">
        <v>466</v>
      </c>
      <c r="G18" s="298">
        <v>2023</v>
      </c>
      <c r="H18" s="299"/>
      <c r="I18" s="69" t="s">
        <v>515</v>
      </c>
      <c r="J18" s="69" t="s">
        <v>515</v>
      </c>
      <c r="K18" s="69">
        <v>1000</v>
      </c>
      <c r="L18" s="300"/>
      <c r="M18" s="300"/>
      <c r="N18" s="69">
        <v>1000</v>
      </c>
      <c r="O18" s="188" t="s">
        <v>516</v>
      </c>
      <c r="P18" s="32" t="s">
        <v>517</v>
      </c>
      <c r="Q18" s="301"/>
      <c r="R18" s="24">
        <v>610307.5</v>
      </c>
      <c r="S18" s="24">
        <f t="shared" si="0"/>
        <v>926000</v>
      </c>
      <c r="T18" s="302"/>
    </row>
    <row r="19" spans="1:20" ht="18" customHeight="1">
      <c r="A19" s="54"/>
      <c r="B19" s="57"/>
      <c r="C19" s="57"/>
      <c r="D19" s="55"/>
      <c r="E19" s="55"/>
      <c r="F19" s="55"/>
      <c r="G19" s="58"/>
      <c r="H19" s="58"/>
      <c r="I19" s="59"/>
      <c r="J19" s="303"/>
      <c r="K19" s="59"/>
      <c r="L19" s="59"/>
      <c r="M19" s="302"/>
      <c r="N19" s="54"/>
      <c r="O19" s="54"/>
      <c r="P19" s="54"/>
      <c r="Q19" s="54"/>
      <c r="R19" s="54"/>
      <c r="S19" s="54"/>
      <c r="T19" s="54"/>
    </row>
    <row r="20" spans="1:20" ht="18" customHeight="1">
      <c r="A20" s="54"/>
      <c r="B20" s="57"/>
      <c r="C20" s="57"/>
      <c r="D20" s="55"/>
      <c r="E20" s="55"/>
      <c r="F20" s="55"/>
      <c r="G20" s="58"/>
      <c r="H20" s="58"/>
      <c r="I20" s="59"/>
      <c r="J20" s="303"/>
      <c r="K20" s="59">
        <v>53694.695</v>
      </c>
      <c r="L20" s="59"/>
      <c r="M20" s="302"/>
      <c r="N20" s="54"/>
      <c r="O20" s="54"/>
      <c r="P20" s="54"/>
      <c r="Q20" s="54"/>
      <c r="R20" s="54"/>
      <c r="S20" s="54"/>
      <c r="T20" s="54"/>
    </row>
    <row r="21" spans="1:20" ht="15.75" customHeight="1">
      <c r="M21" s="290"/>
    </row>
    <row r="22" spans="1:20" ht="15.75" customHeight="1">
      <c r="M22" s="290"/>
    </row>
    <row r="23" spans="1:20" ht="15.75" customHeight="1">
      <c r="M23" s="290"/>
    </row>
    <row r="24" spans="1:20" ht="15.75" customHeight="1">
      <c r="M24" s="290"/>
    </row>
    <row r="25" spans="1:20" ht="15.75" customHeight="1">
      <c r="M25" s="290"/>
    </row>
    <row r="26" spans="1:20" ht="15.75" customHeight="1">
      <c r="M26" s="290"/>
    </row>
    <row r="27" spans="1:20" ht="15.75" customHeight="1">
      <c r="M27" s="290"/>
    </row>
    <row r="28" spans="1:20" ht="15.75" customHeight="1">
      <c r="M28" s="290"/>
    </row>
    <row r="29" spans="1:20" ht="15.75" customHeight="1">
      <c r="M29" s="290"/>
    </row>
    <row r="30" spans="1:20" ht="15.75" customHeight="1">
      <c r="M30" s="290"/>
    </row>
    <row r="31" spans="1:20" ht="15.75" customHeight="1">
      <c r="M31" s="290"/>
    </row>
    <row r="32" spans="1:20" ht="15.75" customHeight="1">
      <c r="M32" s="290"/>
    </row>
    <row r="33" spans="13:13" ht="15.75" customHeight="1">
      <c r="M33" s="290"/>
    </row>
    <row r="34" spans="13:13" ht="15.75" customHeight="1">
      <c r="M34" s="290"/>
    </row>
    <row r="35" spans="13:13" ht="15.75" customHeight="1">
      <c r="M35" s="290"/>
    </row>
    <row r="36" spans="13:13" ht="15.75" customHeight="1">
      <c r="M36" s="290"/>
    </row>
    <row r="37" spans="13:13" ht="15.75" customHeight="1">
      <c r="M37" s="290"/>
    </row>
    <row r="38" spans="13:13" ht="15.75" customHeight="1">
      <c r="M38" s="290"/>
    </row>
    <row r="39" spans="13:13" ht="15.75" customHeight="1">
      <c r="M39" s="290"/>
    </row>
    <row r="40" spans="13:13" ht="15.75" customHeight="1">
      <c r="M40" s="290"/>
    </row>
    <row r="41" spans="13:13" ht="15.75" customHeight="1">
      <c r="M41" s="290"/>
    </row>
    <row r="42" spans="13:13" ht="15.75" customHeight="1">
      <c r="M42" s="290"/>
    </row>
    <row r="43" spans="13:13" ht="15.75" customHeight="1">
      <c r="M43" s="290"/>
    </row>
    <row r="44" spans="13:13" ht="15.75" customHeight="1">
      <c r="M44" s="290"/>
    </row>
    <row r="45" spans="13:13" ht="15.75" customHeight="1">
      <c r="M45" s="290"/>
    </row>
    <row r="46" spans="13:13" ht="15.75" customHeight="1">
      <c r="M46" s="290"/>
    </row>
    <row r="47" spans="13:13" ht="15.75" customHeight="1">
      <c r="M47" s="290"/>
    </row>
    <row r="48" spans="13:13" ht="15.75" customHeight="1">
      <c r="M48" s="290"/>
    </row>
    <row r="49" spans="13:13" ht="15.75" customHeight="1">
      <c r="M49" s="290"/>
    </row>
    <row r="50" spans="13:13" ht="15.75" customHeight="1">
      <c r="M50" s="290"/>
    </row>
    <row r="51" spans="13:13" ht="15.75" customHeight="1">
      <c r="M51" s="290"/>
    </row>
    <row r="52" spans="13:13" ht="15.75" customHeight="1">
      <c r="M52" s="290"/>
    </row>
    <row r="53" spans="13:13" ht="15.75" customHeight="1">
      <c r="M53" s="290"/>
    </row>
    <row r="54" spans="13:13" ht="15.75" customHeight="1">
      <c r="M54" s="290"/>
    </row>
    <row r="55" spans="13:13" ht="15.75" customHeight="1">
      <c r="M55" s="290"/>
    </row>
    <row r="56" spans="13:13" ht="15.75" customHeight="1">
      <c r="M56" s="290"/>
    </row>
    <row r="57" spans="13:13" ht="15.75" customHeight="1">
      <c r="M57" s="290"/>
    </row>
    <row r="58" spans="13:13" ht="15.75" customHeight="1">
      <c r="M58" s="290"/>
    </row>
    <row r="59" spans="13:13" ht="15.75" customHeight="1">
      <c r="M59" s="290"/>
    </row>
    <row r="60" spans="13:13" ht="15.75" customHeight="1">
      <c r="M60" s="290"/>
    </row>
    <row r="61" spans="13:13" ht="15.75" customHeight="1">
      <c r="M61" s="290"/>
    </row>
    <row r="62" spans="13:13" ht="15.75" customHeight="1">
      <c r="M62" s="290"/>
    </row>
    <row r="63" spans="13:13" ht="15.75" customHeight="1">
      <c r="M63" s="290"/>
    </row>
    <row r="64" spans="13:13" ht="15.75" customHeight="1">
      <c r="M64" s="290"/>
    </row>
    <row r="65" spans="13:13" ht="15.75" customHeight="1">
      <c r="M65" s="290"/>
    </row>
    <row r="66" spans="13:13" ht="15.75" customHeight="1">
      <c r="M66" s="290"/>
    </row>
    <row r="67" spans="13:13" ht="15.75" customHeight="1">
      <c r="M67" s="290"/>
    </row>
    <row r="68" spans="13:13" ht="15.75" customHeight="1">
      <c r="M68" s="290"/>
    </row>
    <row r="69" spans="13:13" ht="15.75" customHeight="1">
      <c r="M69" s="290"/>
    </row>
    <row r="70" spans="13:13" ht="15.75" customHeight="1">
      <c r="M70" s="290"/>
    </row>
    <row r="71" spans="13:13" ht="15.75" customHeight="1">
      <c r="M71" s="290"/>
    </row>
    <row r="72" spans="13:13" ht="15.75" customHeight="1">
      <c r="M72" s="290"/>
    </row>
    <row r="73" spans="13:13" ht="15.75" customHeight="1">
      <c r="M73" s="290"/>
    </row>
    <row r="74" spans="13:13" ht="15.75" customHeight="1">
      <c r="M74" s="290"/>
    </row>
    <row r="75" spans="13:13" ht="15.75" customHeight="1">
      <c r="M75" s="290"/>
    </row>
    <row r="76" spans="13:13" ht="15.75" customHeight="1">
      <c r="M76" s="290"/>
    </row>
    <row r="77" spans="13:13" ht="15.75" customHeight="1">
      <c r="M77" s="290"/>
    </row>
    <row r="78" spans="13:13" ht="15.75" customHeight="1">
      <c r="M78" s="290"/>
    </row>
    <row r="79" spans="13:13" ht="15.75" customHeight="1">
      <c r="M79" s="290"/>
    </row>
    <row r="80" spans="13:13" ht="15.75" customHeight="1">
      <c r="M80" s="290"/>
    </row>
    <row r="81" spans="13:13" ht="15.75" customHeight="1">
      <c r="M81" s="290"/>
    </row>
    <row r="82" spans="13:13" ht="15.75" customHeight="1">
      <c r="M82" s="290"/>
    </row>
    <row r="83" spans="13:13" ht="15.75" customHeight="1">
      <c r="M83" s="290"/>
    </row>
    <row r="84" spans="13:13" ht="15.75" customHeight="1">
      <c r="M84" s="290"/>
    </row>
    <row r="85" spans="13:13" ht="15.75" customHeight="1">
      <c r="M85" s="290"/>
    </row>
    <row r="86" spans="13:13" ht="15.75" customHeight="1">
      <c r="M86" s="290"/>
    </row>
    <row r="87" spans="13:13" ht="15.75" customHeight="1">
      <c r="M87" s="290"/>
    </row>
    <row r="88" spans="13:13" ht="15.75" customHeight="1">
      <c r="M88" s="290"/>
    </row>
    <row r="89" spans="13:13" ht="15.75" customHeight="1">
      <c r="M89" s="290"/>
    </row>
    <row r="90" spans="13:13" ht="15.75" customHeight="1">
      <c r="M90" s="290"/>
    </row>
    <row r="91" spans="13:13" ht="15.75" customHeight="1">
      <c r="M91" s="290"/>
    </row>
    <row r="92" spans="13:13" ht="15.75" customHeight="1">
      <c r="M92" s="290"/>
    </row>
    <row r="93" spans="13:13" ht="15.75" customHeight="1">
      <c r="M93" s="290"/>
    </row>
    <row r="94" spans="13:13" ht="15.75" customHeight="1">
      <c r="M94" s="290"/>
    </row>
    <row r="95" spans="13:13" ht="15.75" customHeight="1">
      <c r="M95" s="290"/>
    </row>
    <row r="96" spans="13:13" ht="15.75" customHeight="1">
      <c r="M96" s="290"/>
    </row>
    <row r="97" spans="13:13" ht="15.75" customHeight="1">
      <c r="M97" s="290"/>
    </row>
    <row r="98" spans="13:13" ht="15.75" customHeight="1">
      <c r="M98" s="290"/>
    </row>
    <row r="99" spans="13:13" ht="15.75" customHeight="1">
      <c r="M99" s="290"/>
    </row>
    <row r="100" spans="13:13" ht="15.75" customHeight="1">
      <c r="M100" s="290"/>
    </row>
    <row r="101" spans="13:13" ht="15.75" customHeight="1">
      <c r="M101" s="290"/>
    </row>
    <row r="102" spans="13:13" ht="15.75" customHeight="1">
      <c r="M102" s="290"/>
    </row>
    <row r="103" spans="13:13" ht="15.75" customHeight="1">
      <c r="M103" s="290"/>
    </row>
    <row r="104" spans="13:13" ht="15.75" customHeight="1">
      <c r="M104" s="290"/>
    </row>
    <row r="105" spans="13:13" ht="15.75" customHeight="1">
      <c r="M105" s="290"/>
    </row>
    <row r="106" spans="13:13" ht="15.75" customHeight="1">
      <c r="M106" s="290"/>
    </row>
    <row r="107" spans="13:13" ht="15.75" customHeight="1">
      <c r="M107" s="290"/>
    </row>
    <row r="108" spans="13:13" ht="15.75" customHeight="1">
      <c r="M108" s="290"/>
    </row>
    <row r="109" spans="13:13" ht="15.75" customHeight="1">
      <c r="M109" s="290"/>
    </row>
    <row r="110" spans="13:13" ht="15.75" customHeight="1">
      <c r="M110" s="290"/>
    </row>
    <row r="111" spans="13:13" ht="15.75" customHeight="1">
      <c r="M111" s="290"/>
    </row>
    <row r="112" spans="13:13" ht="15.75" customHeight="1">
      <c r="M112" s="290"/>
    </row>
    <row r="113" spans="13:13" ht="15.75" customHeight="1">
      <c r="M113" s="290"/>
    </row>
    <row r="114" spans="13:13" ht="15.75" customHeight="1">
      <c r="M114" s="290"/>
    </row>
    <row r="115" spans="13:13" ht="15.75" customHeight="1">
      <c r="M115" s="290"/>
    </row>
    <row r="116" spans="13:13" ht="15.75" customHeight="1">
      <c r="M116" s="290"/>
    </row>
    <row r="117" spans="13:13" ht="15.75" customHeight="1">
      <c r="M117" s="290"/>
    </row>
    <row r="118" spans="13:13" ht="15.75" customHeight="1">
      <c r="M118" s="290"/>
    </row>
    <row r="119" spans="13:13" ht="15.75" customHeight="1">
      <c r="M119" s="290"/>
    </row>
    <row r="120" spans="13:13" ht="15.75" customHeight="1">
      <c r="M120" s="290"/>
    </row>
    <row r="121" spans="13:13" ht="15.75" customHeight="1">
      <c r="M121" s="290"/>
    </row>
    <row r="122" spans="13:13" ht="15.75" customHeight="1">
      <c r="M122" s="290"/>
    </row>
    <row r="123" spans="13:13" ht="15.75" customHeight="1">
      <c r="M123" s="290"/>
    </row>
    <row r="124" spans="13:13" ht="15.75" customHeight="1">
      <c r="M124" s="290"/>
    </row>
    <row r="125" spans="13:13" ht="15.75" customHeight="1">
      <c r="M125" s="290"/>
    </row>
    <row r="126" spans="13:13" ht="15.75" customHeight="1">
      <c r="M126" s="290"/>
    </row>
    <row r="127" spans="13:13" ht="15.75" customHeight="1">
      <c r="M127" s="290"/>
    </row>
    <row r="128" spans="13:13" ht="15.75" customHeight="1">
      <c r="M128" s="290"/>
    </row>
    <row r="129" spans="13:13" ht="15.75" customHeight="1">
      <c r="M129" s="290"/>
    </row>
    <row r="130" spans="13:13" ht="15.75" customHeight="1">
      <c r="M130" s="290"/>
    </row>
    <row r="131" spans="13:13" ht="15.75" customHeight="1">
      <c r="M131" s="290"/>
    </row>
    <row r="132" spans="13:13" ht="15.75" customHeight="1">
      <c r="M132" s="290"/>
    </row>
    <row r="133" spans="13:13" ht="15.75" customHeight="1">
      <c r="M133" s="290"/>
    </row>
    <row r="134" spans="13:13" ht="15.75" customHeight="1">
      <c r="M134" s="290"/>
    </row>
    <row r="135" spans="13:13" ht="15.75" customHeight="1">
      <c r="M135" s="290"/>
    </row>
    <row r="136" spans="13:13" ht="15.75" customHeight="1">
      <c r="M136" s="290"/>
    </row>
    <row r="137" spans="13:13" ht="15.75" customHeight="1">
      <c r="M137" s="290"/>
    </row>
    <row r="138" spans="13:13" ht="15.75" customHeight="1">
      <c r="M138" s="290"/>
    </row>
    <row r="139" spans="13:13" ht="15.75" customHeight="1">
      <c r="M139" s="290"/>
    </row>
    <row r="140" spans="13:13" ht="15.75" customHeight="1">
      <c r="M140" s="290"/>
    </row>
    <row r="141" spans="13:13" ht="15.75" customHeight="1">
      <c r="M141" s="290"/>
    </row>
    <row r="142" spans="13:13" ht="15.75" customHeight="1">
      <c r="M142" s="290"/>
    </row>
    <row r="143" spans="13:13" ht="15.75" customHeight="1">
      <c r="M143" s="290"/>
    </row>
    <row r="144" spans="13:13" ht="15.75" customHeight="1">
      <c r="M144" s="290"/>
    </row>
    <row r="145" spans="13:13" ht="15.75" customHeight="1">
      <c r="M145" s="290"/>
    </row>
    <row r="146" spans="13:13" ht="15.75" customHeight="1">
      <c r="M146" s="290"/>
    </row>
    <row r="147" spans="13:13" ht="15.75" customHeight="1">
      <c r="M147" s="290"/>
    </row>
    <row r="148" spans="13:13" ht="15.75" customHeight="1">
      <c r="M148" s="290"/>
    </row>
    <row r="149" spans="13:13" ht="15.75" customHeight="1">
      <c r="M149" s="290"/>
    </row>
    <row r="150" spans="13:13" ht="15.75" customHeight="1">
      <c r="M150" s="290"/>
    </row>
    <row r="151" spans="13:13" ht="15.75" customHeight="1">
      <c r="M151" s="290"/>
    </row>
    <row r="152" spans="13:13" ht="15.75" customHeight="1">
      <c r="M152" s="290"/>
    </row>
    <row r="153" spans="13:13" ht="15.75" customHeight="1">
      <c r="M153" s="290"/>
    </row>
    <row r="154" spans="13:13" ht="15.75" customHeight="1">
      <c r="M154" s="290"/>
    </row>
    <row r="155" spans="13:13" ht="15.75" customHeight="1">
      <c r="M155" s="290"/>
    </row>
    <row r="156" spans="13:13" ht="15.75" customHeight="1">
      <c r="M156" s="290"/>
    </row>
    <row r="157" spans="13:13" ht="15.75" customHeight="1">
      <c r="M157" s="290"/>
    </row>
    <row r="158" spans="13:13" ht="15.75" customHeight="1">
      <c r="M158" s="290"/>
    </row>
    <row r="159" spans="13:13" ht="15.75" customHeight="1">
      <c r="M159" s="290"/>
    </row>
    <row r="160" spans="13:13" ht="15.75" customHeight="1">
      <c r="M160" s="290"/>
    </row>
    <row r="161" spans="13:13" ht="15.75" customHeight="1">
      <c r="M161" s="290"/>
    </row>
    <row r="162" spans="13:13" ht="15.75" customHeight="1">
      <c r="M162" s="290"/>
    </row>
    <row r="163" spans="13:13" ht="15.75" customHeight="1">
      <c r="M163" s="290"/>
    </row>
    <row r="164" spans="13:13" ht="15.75" customHeight="1">
      <c r="M164" s="290"/>
    </row>
    <row r="165" spans="13:13" ht="15.75" customHeight="1">
      <c r="M165" s="290"/>
    </row>
    <row r="166" spans="13:13" ht="15.75" customHeight="1">
      <c r="M166" s="290"/>
    </row>
    <row r="167" spans="13:13" ht="15.75" customHeight="1">
      <c r="M167" s="290"/>
    </row>
    <row r="168" spans="13:13" ht="15.75" customHeight="1">
      <c r="M168" s="290"/>
    </row>
    <row r="169" spans="13:13" ht="15.75" customHeight="1">
      <c r="M169" s="290"/>
    </row>
    <row r="170" spans="13:13" ht="15.75" customHeight="1">
      <c r="M170" s="290"/>
    </row>
    <row r="171" spans="13:13" ht="15.75" customHeight="1">
      <c r="M171" s="290"/>
    </row>
    <row r="172" spans="13:13" ht="15.75" customHeight="1">
      <c r="M172" s="290"/>
    </row>
    <row r="173" spans="13:13" ht="15.75" customHeight="1">
      <c r="M173" s="290"/>
    </row>
    <row r="174" spans="13:13" ht="15.75" customHeight="1">
      <c r="M174" s="290"/>
    </row>
    <row r="175" spans="13:13" ht="15.75" customHeight="1">
      <c r="M175" s="290"/>
    </row>
    <row r="176" spans="13:13" ht="15.75" customHeight="1">
      <c r="M176" s="290"/>
    </row>
    <row r="177" spans="13:13" ht="15.75" customHeight="1">
      <c r="M177" s="290"/>
    </row>
    <row r="178" spans="13:13" ht="15.75" customHeight="1">
      <c r="M178" s="290"/>
    </row>
    <row r="179" spans="13:13" ht="15.75" customHeight="1">
      <c r="M179" s="290"/>
    </row>
    <row r="180" spans="13:13" ht="15.75" customHeight="1">
      <c r="M180" s="290"/>
    </row>
    <row r="181" spans="13:13" ht="15.75" customHeight="1">
      <c r="M181" s="290"/>
    </row>
    <row r="182" spans="13:13" ht="15.75" customHeight="1">
      <c r="M182" s="290"/>
    </row>
    <row r="183" spans="13:13" ht="15.75" customHeight="1">
      <c r="M183" s="290"/>
    </row>
    <row r="184" spans="13:13" ht="15.75" customHeight="1">
      <c r="M184" s="290"/>
    </row>
    <row r="185" spans="13:13" ht="15.75" customHeight="1">
      <c r="M185" s="290"/>
    </row>
    <row r="186" spans="13:13" ht="15.75" customHeight="1">
      <c r="M186" s="290"/>
    </row>
    <row r="187" spans="13:13" ht="15.75" customHeight="1">
      <c r="M187" s="290"/>
    </row>
    <row r="188" spans="13:13" ht="15.75" customHeight="1">
      <c r="M188" s="290"/>
    </row>
    <row r="189" spans="13:13" ht="15.75" customHeight="1">
      <c r="M189" s="290"/>
    </row>
    <row r="190" spans="13:13" ht="15.75" customHeight="1">
      <c r="M190" s="290"/>
    </row>
    <row r="191" spans="13:13" ht="15.75" customHeight="1">
      <c r="M191" s="290"/>
    </row>
    <row r="192" spans="13:13" ht="15.75" customHeight="1">
      <c r="M192" s="290"/>
    </row>
    <row r="193" spans="13:13" ht="15.75" customHeight="1">
      <c r="M193" s="290"/>
    </row>
    <row r="194" spans="13:13" ht="15.75" customHeight="1">
      <c r="M194" s="290"/>
    </row>
    <row r="195" spans="13:13" ht="15.75" customHeight="1">
      <c r="M195" s="290"/>
    </row>
    <row r="196" spans="13:13" ht="15.75" customHeight="1">
      <c r="M196" s="290"/>
    </row>
    <row r="197" spans="13:13" ht="15.75" customHeight="1">
      <c r="M197" s="290"/>
    </row>
    <row r="198" spans="13:13" ht="15.75" customHeight="1">
      <c r="M198" s="290"/>
    </row>
    <row r="199" spans="13:13" ht="15.75" customHeight="1">
      <c r="M199" s="290"/>
    </row>
    <row r="200" spans="13:13" ht="15.75" customHeight="1">
      <c r="M200" s="290"/>
    </row>
    <row r="201" spans="13:13" ht="15.75" customHeight="1">
      <c r="M201" s="290"/>
    </row>
    <row r="202" spans="13:13" ht="15.75" customHeight="1">
      <c r="M202" s="290"/>
    </row>
    <row r="203" spans="13:13" ht="15.75" customHeight="1">
      <c r="M203" s="290"/>
    </row>
    <row r="204" spans="13:13" ht="15.75" customHeight="1">
      <c r="M204" s="290"/>
    </row>
    <row r="205" spans="13:13" ht="15.75" customHeight="1">
      <c r="M205" s="290"/>
    </row>
    <row r="206" spans="13:13" ht="15.75" customHeight="1">
      <c r="M206" s="290"/>
    </row>
    <row r="207" spans="13:13" ht="15.75" customHeight="1">
      <c r="M207" s="290"/>
    </row>
    <row r="208" spans="13:13" ht="15.75" customHeight="1">
      <c r="M208" s="290"/>
    </row>
    <row r="209" spans="13:13" ht="15.75" customHeight="1">
      <c r="M209" s="290"/>
    </row>
    <row r="210" spans="13:13" ht="15.75" customHeight="1">
      <c r="M210" s="290"/>
    </row>
    <row r="211" spans="13:13" ht="15.75" customHeight="1">
      <c r="M211" s="290"/>
    </row>
    <row r="212" spans="13:13" ht="15.75" customHeight="1">
      <c r="M212" s="290"/>
    </row>
    <row r="213" spans="13:13" ht="15.75" customHeight="1">
      <c r="M213" s="290"/>
    </row>
    <row r="214" spans="13:13" ht="15.75" customHeight="1">
      <c r="M214" s="290"/>
    </row>
    <row r="215" spans="13:13" ht="15.75" customHeight="1">
      <c r="M215" s="290"/>
    </row>
    <row r="216" spans="13:13" ht="15.75" customHeight="1">
      <c r="M216" s="290"/>
    </row>
    <row r="217" spans="13:13" ht="15.75" customHeight="1">
      <c r="M217" s="290"/>
    </row>
    <row r="218" spans="13:13" ht="15.75" customHeight="1">
      <c r="M218" s="290"/>
    </row>
    <row r="219" spans="13:13" ht="15.75" customHeight="1">
      <c r="M219" s="290"/>
    </row>
    <row r="220" spans="13:13" ht="15.75" customHeight="1">
      <c r="M220" s="290"/>
    </row>
    <row r="221" spans="13:13" ht="15.75" customHeight="1">
      <c r="M221" s="290"/>
    </row>
    <row r="222" spans="13:13" ht="15.75" customHeight="1">
      <c r="M222" s="290"/>
    </row>
    <row r="223" spans="13:13" ht="15.75" customHeight="1">
      <c r="M223" s="290"/>
    </row>
    <row r="224" spans="13:13" ht="15.75" customHeight="1">
      <c r="M224" s="290"/>
    </row>
    <row r="225" spans="13:13" ht="15.75" customHeight="1">
      <c r="M225" s="290"/>
    </row>
    <row r="226" spans="13:13" ht="15.75" customHeight="1">
      <c r="M226" s="290"/>
    </row>
    <row r="227" spans="13:13" ht="15.75" customHeight="1">
      <c r="M227" s="290"/>
    </row>
    <row r="228" spans="13:13" ht="15.75" customHeight="1">
      <c r="M228" s="290"/>
    </row>
    <row r="229" spans="13:13" ht="15.75" customHeight="1">
      <c r="M229" s="290"/>
    </row>
    <row r="230" spans="13:13" ht="15.75" customHeight="1">
      <c r="M230" s="290"/>
    </row>
    <row r="231" spans="13:13" ht="15.75" customHeight="1">
      <c r="M231" s="290"/>
    </row>
    <row r="232" spans="13:13" ht="15.75" customHeight="1">
      <c r="M232" s="290"/>
    </row>
    <row r="233" spans="13:13" ht="15.75" customHeight="1">
      <c r="M233" s="290"/>
    </row>
    <row r="234" spans="13:13" ht="15.75" customHeight="1">
      <c r="M234" s="290"/>
    </row>
    <row r="235" spans="13:13" ht="15.75" customHeight="1">
      <c r="M235" s="290"/>
    </row>
    <row r="236" spans="13:13" ht="15.75" customHeight="1">
      <c r="M236" s="290"/>
    </row>
    <row r="237" spans="13:13" ht="15.75" customHeight="1">
      <c r="M237" s="290"/>
    </row>
    <row r="238" spans="13:13" ht="15.75" customHeight="1">
      <c r="M238" s="290"/>
    </row>
    <row r="239" spans="13:13" ht="15.75" customHeight="1">
      <c r="M239" s="290"/>
    </row>
    <row r="240" spans="13:13" ht="15.75" customHeight="1">
      <c r="M240" s="290"/>
    </row>
    <row r="241" spans="13:13" ht="15.75" customHeight="1">
      <c r="M241" s="290"/>
    </row>
    <row r="242" spans="13:13" ht="15.75" customHeight="1">
      <c r="M242" s="290"/>
    </row>
    <row r="243" spans="13:13" ht="15.75" customHeight="1">
      <c r="M243" s="290"/>
    </row>
    <row r="244" spans="13:13" ht="15.75" customHeight="1">
      <c r="M244" s="290"/>
    </row>
    <row r="245" spans="13:13" ht="15.75" customHeight="1">
      <c r="M245" s="290"/>
    </row>
    <row r="246" spans="13:13" ht="15.75" customHeight="1">
      <c r="M246" s="290"/>
    </row>
    <row r="247" spans="13:13" ht="15.75" customHeight="1">
      <c r="M247" s="290"/>
    </row>
    <row r="248" spans="13:13" ht="15.75" customHeight="1">
      <c r="M248" s="290"/>
    </row>
    <row r="249" spans="13:13" ht="15.75" customHeight="1">
      <c r="M249" s="290"/>
    </row>
    <row r="250" spans="13:13" ht="15.75" customHeight="1">
      <c r="M250" s="290"/>
    </row>
    <row r="251" spans="13:13" ht="15.75" customHeight="1">
      <c r="M251" s="290"/>
    </row>
    <row r="252" spans="13:13" ht="15.75" customHeight="1">
      <c r="M252" s="290"/>
    </row>
    <row r="253" spans="13:13" ht="15.75" customHeight="1">
      <c r="M253" s="290"/>
    </row>
    <row r="254" spans="13:13" ht="15.75" customHeight="1">
      <c r="M254" s="290"/>
    </row>
    <row r="255" spans="13:13" ht="15.75" customHeight="1">
      <c r="M255" s="290"/>
    </row>
    <row r="256" spans="13:13" ht="15.75" customHeight="1">
      <c r="M256" s="290"/>
    </row>
    <row r="257" spans="13:13" ht="15.75" customHeight="1">
      <c r="M257" s="290"/>
    </row>
    <row r="258" spans="13:13" ht="15.75" customHeight="1">
      <c r="M258" s="290"/>
    </row>
    <row r="259" spans="13:13" ht="15.75" customHeight="1">
      <c r="M259" s="290"/>
    </row>
    <row r="260" spans="13:13" ht="15.75" customHeight="1">
      <c r="M260" s="290"/>
    </row>
    <row r="261" spans="13:13" ht="15.75" customHeight="1">
      <c r="M261" s="290"/>
    </row>
    <row r="262" spans="13:13" ht="15.75" customHeight="1">
      <c r="M262" s="290"/>
    </row>
    <row r="263" spans="13:13" ht="15.75" customHeight="1">
      <c r="M263" s="290"/>
    </row>
    <row r="264" spans="13:13" ht="15.75" customHeight="1">
      <c r="M264" s="290"/>
    </row>
    <row r="265" spans="13:13" ht="15.75" customHeight="1">
      <c r="M265" s="290"/>
    </row>
    <row r="266" spans="13:13" ht="15.75" customHeight="1">
      <c r="M266" s="290"/>
    </row>
    <row r="267" spans="13:13" ht="15.75" customHeight="1">
      <c r="M267" s="290"/>
    </row>
    <row r="268" spans="13:13" ht="15.75" customHeight="1">
      <c r="M268" s="290"/>
    </row>
    <row r="269" spans="13:13" ht="15.75" customHeight="1">
      <c r="M269" s="290"/>
    </row>
    <row r="270" spans="13:13" ht="15.75" customHeight="1">
      <c r="M270" s="290"/>
    </row>
    <row r="271" spans="13:13" ht="15.75" customHeight="1">
      <c r="M271" s="290"/>
    </row>
    <row r="272" spans="13:13" ht="15.75" customHeight="1">
      <c r="M272" s="290"/>
    </row>
    <row r="273" spans="13:13" ht="15.75" customHeight="1">
      <c r="M273" s="290"/>
    </row>
    <row r="274" spans="13:13" ht="15.75" customHeight="1">
      <c r="M274" s="290"/>
    </row>
    <row r="275" spans="13:13" ht="15.75" customHeight="1">
      <c r="M275" s="290"/>
    </row>
    <row r="276" spans="13:13" ht="15.75" customHeight="1">
      <c r="M276" s="290"/>
    </row>
    <row r="277" spans="13:13" ht="15.75" customHeight="1">
      <c r="M277" s="290"/>
    </row>
    <row r="278" spans="13:13" ht="15.75" customHeight="1">
      <c r="M278" s="290"/>
    </row>
    <row r="279" spans="13:13" ht="15.75" customHeight="1">
      <c r="M279" s="290"/>
    </row>
    <row r="280" spans="13:13" ht="15.75" customHeight="1">
      <c r="M280" s="290"/>
    </row>
    <row r="281" spans="13:13" ht="15.75" customHeight="1">
      <c r="M281" s="290"/>
    </row>
    <row r="282" spans="13:13" ht="15.75" customHeight="1">
      <c r="M282" s="290"/>
    </row>
    <row r="283" spans="13:13" ht="15.75" customHeight="1">
      <c r="M283" s="290"/>
    </row>
    <row r="284" spans="13:13" ht="15.75" customHeight="1">
      <c r="M284" s="290"/>
    </row>
    <row r="285" spans="13:13" ht="15.75" customHeight="1">
      <c r="M285" s="290"/>
    </row>
    <row r="286" spans="13:13" ht="15.75" customHeight="1">
      <c r="M286" s="290"/>
    </row>
    <row r="287" spans="13:13" ht="15.75" customHeight="1">
      <c r="M287" s="290"/>
    </row>
    <row r="288" spans="13:13" ht="15.75" customHeight="1">
      <c r="M288" s="290"/>
    </row>
    <row r="289" spans="13:13" ht="15.75" customHeight="1">
      <c r="M289" s="290"/>
    </row>
    <row r="290" spans="13:13" ht="15.75" customHeight="1">
      <c r="M290" s="290"/>
    </row>
    <row r="291" spans="13:13" ht="15.75" customHeight="1">
      <c r="M291" s="290"/>
    </row>
    <row r="292" spans="13:13" ht="15.75" customHeight="1">
      <c r="M292" s="290"/>
    </row>
    <row r="293" spans="13:13" ht="15.75" customHeight="1">
      <c r="M293" s="290"/>
    </row>
    <row r="294" spans="13:13" ht="15.75" customHeight="1">
      <c r="M294" s="290"/>
    </row>
    <row r="295" spans="13:13" ht="15.75" customHeight="1">
      <c r="M295" s="290"/>
    </row>
    <row r="296" spans="13:13" ht="15.75" customHeight="1">
      <c r="M296" s="290"/>
    </row>
    <row r="297" spans="13:13" ht="15.75" customHeight="1">
      <c r="M297" s="290"/>
    </row>
    <row r="298" spans="13:13" ht="15.75" customHeight="1">
      <c r="M298" s="290"/>
    </row>
    <row r="299" spans="13:13" ht="15.75" customHeight="1">
      <c r="M299" s="290"/>
    </row>
    <row r="300" spans="13:13" ht="15.75" customHeight="1">
      <c r="M300" s="290"/>
    </row>
    <row r="301" spans="13:13" ht="15.75" customHeight="1">
      <c r="M301" s="290"/>
    </row>
    <row r="302" spans="13:13" ht="15.75" customHeight="1">
      <c r="M302" s="290"/>
    </row>
    <row r="303" spans="13:13" ht="15.75" customHeight="1">
      <c r="M303" s="290"/>
    </row>
    <row r="304" spans="13:13" ht="15.75" customHeight="1">
      <c r="M304" s="290"/>
    </row>
    <row r="305" spans="13:13" ht="15.75" customHeight="1">
      <c r="M305" s="290"/>
    </row>
    <row r="306" spans="13:13" ht="15.75" customHeight="1">
      <c r="M306" s="290"/>
    </row>
    <row r="307" spans="13:13" ht="15.75" customHeight="1">
      <c r="M307" s="290"/>
    </row>
    <row r="308" spans="13:13" ht="15.75" customHeight="1">
      <c r="M308" s="290"/>
    </row>
    <row r="309" spans="13:13" ht="15.75" customHeight="1">
      <c r="M309" s="290"/>
    </row>
    <row r="310" spans="13:13" ht="15.75" customHeight="1">
      <c r="M310" s="290"/>
    </row>
    <row r="311" spans="13:13" ht="15.75" customHeight="1">
      <c r="M311" s="290"/>
    </row>
    <row r="312" spans="13:13" ht="15.75" customHeight="1">
      <c r="M312" s="290"/>
    </row>
    <row r="313" spans="13:13" ht="15.75" customHeight="1">
      <c r="M313" s="290"/>
    </row>
    <row r="314" spans="13:13" ht="15.75" customHeight="1">
      <c r="M314" s="290"/>
    </row>
    <row r="315" spans="13:13" ht="15.75" customHeight="1">
      <c r="M315" s="290"/>
    </row>
    <row r="316" spans="13:13" ht="15.75" customHeight="1">
      <c r="M316" s="290"/>
    </row>
    <row r="317" spans="13:13" ht="15.75" customHeight="1">
      <c r="M317" s="290"/>
    </row>
    <row r="318" spans="13:13" ht="15.75" customHeight="1">
      <c r="M318" s="290"/>
    </row>
    <row r="319" spans="13:13" ht="15.75" customHeight="1">
      <c r="M319" s="290"/>
    </row>
    <row r="320" spans="13:13" ht="15.75" customHeight="1">
      <c r="M320" s="290"/>
    </row>
    <row r="321" spans="13:13" ht="15.75" customHeight="1">
      <c r="M321" s="290"/>
    </row>
    <row r="322" spans="13:13" ht="15.75" customHeight="1">
      <c r="M322" s="290"/>
    </row>
    <row r="323" spans="13:13" ht="15.75" customHeight="1">
      <c r="M323" s="290"/>
    </row>
    <row r="324" spans="13:13" ht="15.75" customHeight="1">
      <c r="M324" s="290"/>
    </row>
    <row r="325" spans="13:13" ht="15.75" customHeight="1">
      <c r="M325" s="290"/>
    </row>
    <row r="326" spans="13:13" ht="15.75" customHeight="1">
      <c r="M326" s="290"/>
    </row>
    <row r="327" spans="13:13" ht="15.75" customHeight="1">
      <c r="M327" s="290"/>
    </row>
    <row r="328" spans="13:13" ht="15.75" customHeight="1">
      <c r="M328" s="290"/>
    </row>
    <row r="329" spans="13:13" ht="15.75" customHeight="1">
      <c r="M329" s="290"/>
    </row>
    <row r="330" spans="13:13" ht="15.75" customHeight="1">
      <c r="M330" s="290"/>
    </row>
    <row r="331" spans="13:13" ht="15.75" customHeight="1">
      <c r="M331" s="290"/>
    </row>
    <row r="332" spans="13:13" ht="15.75" customHeight="1">
      <c r="M332" s="290"/>
    </row>
    <row r="333" spans="13:13" ht="15.75" customHeight="1">
      <c r="M333" s="290"/>
    </row>
    <row r="334" spans="13:13" ht="15.75" customHeight="1">
      <c r="M334" s="290"/>
    </row>
    <row r="335" spans="13:13" ht="15.75" customHeight="1">
      <c r="M335" s="290"/>
    </row>
    <row r="336" spans="13:13" ht="15.75" customHeight="1">
      <c r="M336" s="290"/>
    </row>
    <row r="337" spans="13:13" ht="15.75" customHeight="1">
      <c r="M337" s="290"/>
    </row>
    <row r="338" spans="13:13" ht="15.75" customHeight="1">
      <c r="M338" s="290"/>
    </row>
    <row r="339" spans="13:13" ht="15.75" customHeight="1">
      <c r="M339" s="290"/>
    </row>
    <row r="340" spans="13:13" ht="15.75" customHeight="1">
      <c r="M340" s="290"/>
    </row>
    <row r="341" spans="13:13" ht="15.75" customHeight="1">
      <c r="M341" s="290"/>
    </row>
    <row r="342" spans="13:13" ht="15.75" customHeight="1">
      <c r="M342" s="290"/>
    </row>
    <row r="343" spans="13:13" ht="15.75" customHeight="1">
      <c r="M343" s="290"/>
    </row>
    <row r="344" spans="13:13" ht="15.75" customHeight="1">
      <c r="M344" s="290"/>
    </row>
    <row r="345" spans="13:13" ht="15.75" customHeight="1">
      <c r="M345" s="290"/>
    </row>
    <row r="346" spans="13:13" ht="15.75" customHeight="1">
      <c r="M346" s="290"/>
    </row>
    <row r="347" spans="13:13" ht="15.75" customHeight="1">
      <c r="M347" s="290"/>
    </row>
    <row r="348" spans="13:13" ht="15.75" customHeight="1">
      <c r="M348" s="290"/>
    </row>
    <row r="349" spans="13:13" ht="15.75" customHeight="1">
      <c r="M349" s="290"/>
    </row>
    <row r="350" spans="13:13" ht="15.75" customHeight="1">
      <c r="M350" s="290"/>
    </row>
    <row r="351" spans="13:13" ht="15.75" customHeight="1">
      <c r="M351" s="290"/>
    </row>
    <row r="352" spans="13:13" ht="15.75" customHeight="1">
      <c r="M352" s="290"/>
    </row>
    <row r="353" spans="13:13" ht="15.75" customHeight="1">
      <c r="M353" s="290"/>
    </row>
    <row r="354" spans="13:13" ht="15.75" customHeight="1">
      <c r="M354" s="290"/>
    </row>
    <row r="355" spans="13:13" ht="15.75" customHeight="1">
      <c r="M355" s="290"/>
    </row>
    <row r="356" spans="13:13" ht="15.75" customHeight="1">
      <c r="M356" s="290"/>
    </row>
    <row r="357" spans="13:13" ht="15.75" customHeight="1">
      <c r="M357" s="290"/>
    </row>
    <row r="358" spans="13:13" ht="15.75" customHeight="1">
      <c r="M358" s="290"/>
    </row>
    <row r="359" spans="13:13" ht="15.75" customHeight="1">
      <c r="M359" s="290"/>
    </row>
    <row r="360" spans="13:13" ht="15.75" customHeight="1">
      <c r="M360" s="290"/>
    </row>
    <row r="361" spans="13:13" ht="15.75" customHeight="1">
      <c r="M361" s="290"/>
    </row>
    <row r="362" spans="13:13" ht="15.75" customHeight="1">
      <c r="M362" s="290"/>
    </row>
    <row r="363" spans="13:13" ht="15.75" customHeight="1">
      <c r="M363" s="290"/>
    </row>
    <row r="364" spans="13:13" ht="15.75" customHeight="1">
      <c r="M364" s="290"/>
    </row>
    <row r="365" spans="13:13" ht="15.75" customHeight="1">
      <c r="M365" s="290"/>
    </row>
    <row r="366" spans="13:13" ht="15.75" customHeight="1">
      <c r="M366" s="290"/>
    </row>
    <row r="367" spans="13:13" ht="15.75" customHeight="1">
      <c r="M367" s="290"/>
    </row>
    <row r="368" spans="13:13" ht="15.75" customHeight="1">
      <c r="M368" s="290"/>
    </row>
    <row r="369" spans="13:13" ht="15.75" customHeight="1">
      <c r="M369" s="290"/>
    </row>
    <row r="370" spans="13:13" ht="15.75" customHeight="1">
      <c r="M370" s="290"/>
    </row>
    <row r="371" spans="13:13" ht="15.75" customHeight="1">
      <c r="M371" s="290"/>
    </row>
    <row r="372" spans="13:13" ht="15.75" customHeight="1">
      <c r="M372" s="290"/>
    </row>
    <row r="373" spans="13:13" ht="15.75" customHeight="1">
      <c r="M373" s="290"/>
    </row>
    <row r="374" spans="13:13" ht="15.75" customHeight="1">
      <c r="M374" s="290"/>
    </row>
    <row r="375" spans="13:13" ht="15.75" customHeight="1">
      <c r="M375" s="290"/>
    </row>
    <row r="376" spans="13:13" ht="15.75" customHeight="1">
      <c r="M376" s="290"/>
    </row>
    <row r="377" spans="13:13" ht="15.75" customHeight="1">
      <c r="M377" s="290"/>
    </row>
    <row r="378" spans="13:13" ht="15.75" customHeight="1">
      <c r="M378" s="290"/>
    </row>
    <row r="379" spans="13:13" ht="15.75" customHeight="1">
      <c r="M379" s="290"/>
    </row>
    <row r="380" spans="13:13" ht="15.75" customHeight="1">
      <c r="M380" s="290"/>
    </row>
    <row r="381" spans="13:13" ht="15.75" customHeight="1">
      <c r="M381" s="290"/>
    </row>
    <row r="382" spans="13:13" ht="15.75" customHeight="1">
      <c r="M382" s="290"/>
    </row>
    <row r="383" spans="13:13" ht="15.75" customHeight="1">
      <c r="M383" s="290"/>
    </row>
    <row r="384" spans="13:13" ht="15.75" customHeight="1">
      <c r="M384" s="290"/>
    </row>
    <row r="385" spans="13:13" ht="15.75" customHeight="1">
      <c r="M385" s="290"/>
    </row>
    <row r="386" spans="13:13" ht="15.75" customHeight="1">
      <c r="M386" s="290"/>
    </row>
    <row r="387" spans="13:13" ht="15.75" customHeight="1">
      <c r="M387" s="290"/>
    </row>
    <row r="388" spans="13:13" ht="15.75" customHeight="1">
      <c r="M388" s="290"/>
    </row>
    <row r="389" spans="13:13" ht="15.75" customHeight="1">
      <c r="M389" s="290"/>
    </row>
    <row r="390" spans="13:13" ht="15.75" customHeight="1">
      <c r="M390" s="290"/>
    </row>
    <row r="391" spans="13:13" ht="15.75" customHeight="1">
      <c r="M391" s="290"/>
    </row>
    <row r="392" spans="13:13" ht="15.75" customHeight="1">
      <c r="M392" s="290"/>
    </row>
    <row r="393" spans="13:13" ht="15.75" customHeight="1">
      <c r="M393" s="290"/>
    </row>
    <row r="394" spans="13:13" ht="15.75" customHeight="1">
      <c r="M394" s="290"/>
    </row>
    <row r="395" spans="13:13" ht="15.75" customHeight="1">
      <c r="M395" s="290"/>
    </row>
    <row r="396" spans="13:13" ht="15.75" customHeight="1">
      <c r="M396" s="290"/>
    </row>
    <row r="397" spans="13:13" ht="15.75" customHeight="1">
      <c r="M397" s="290"/>
    </row>
    <row r="398" spans="13:13" ht="15.75" customHeight="1">
      <c r="M398" s="290"/>
    </row>
    <row r="399" spans="13:13" ht="15.75" customHeight="1">
      <c r="M399" s="290"/>
    </row>
    <row r="400" spans="13:13" ht="15.75" customHeight="1">
      <c r="M400" s="290"/>
    </row>
    <row r="401" spans="13:13" ht="15.75" customHeight="1">
      <c r="M401" s="290"/>
    </row>
    <row r="402" spans="13:13" ht="15.75" customHeight="1">
      <c r="M402" s="290"/>
    </row>
    <row r="403" spans="13:13" ht="15.75" customHeight="1">
      <c r="M403" s="290"/>
    </row>
    <row r="404" spans="13:13" ht="15.75" customHeight="1">
      <c r="M404" s="290"/>
    </row>
    <row r="405" spans="13:13" ht="15.75" customHeight="1">
      <c r="M405" s="290"/>
    </row>
    <row r="406" spans="13:13" ht="15.75" customHeight="1">
      <c r="M406" s="290"/>
    </row>
    <row r="407" spans="13:13" ht="15.75" customHeight="1">
      <c r="M407" s="290"/>
    </row>
    <row r="408" spans="13:13" ht="15.75" customHeight="1">
      <c r="M408" s="290"/>
    </row>
    <row r="409" spans="13:13" ht="15.75" customHeight="1">
      <c r="M409" s="290"/>
    </row>
    <row r="410" spans="13:13" ht="15.75" customHeight="1">
      <c r="M410" s="290"/>
    </row>
    <row r="411" spans="13:13" ht="15.75" customHeight="1">
      <c r="M411" s="290"/>
    </row>
    <row r="412" spans="13:13" ht="15.75" customHeight="1">
      <c r="M412" s="290"/>
    </row>
    <row r="413" spans="13:13" ht="15.75" customHeight="1">
      <c r="M413" s="290"/>
    </row>
    <row r="414" spans="13:13" ht="15.75" customHeight="1">
      <c r="M414" s="290"/>
    </row>
    <row r="415" spans="13:13" ht="15.75" customHeight="1">
      <c r="M415" s="290"/>
    </row>
    <row r="416" spans="13:13" ht="15.75" customHeight="1">
      <c r="M416" s="290"/>
    </row>
    <row r="417" spans="13:13" ht="15.75" customHeight="1">
      <c r="M417" s="290"/>
    </row>
    <row r="418" spans="13:13" ht="15.75" customHeight="1">
      <c r="M418" s="290"/>
    </row>
    <row r="419" spans="13:13" ht="15.75" customHeight="1">
      <c r="M419" s="290"/>
    </row>
    <row r="420" spans="13:13" ht="15.75" customHeight="1">
      <c r="M420" s="290"/>
    </row>
    <row r="421" spans="13:13" ht="15.75" customHeight="1">
      <c r="M421" s="290"/>
    </row>
    <row r="422" spans="13:13" ht="15.75" customHeight="1">
      <c r="M422" s="290"/>
    </row>
    <row r="423" spans="13:13" ht="15.75" customHeight="1">
      <c r="M423" s="290"/>
    </row>
    <row r="424" spans="13:13" ht="15.75" customHeight="1">
      <c r="M424" s="290"/>
    </row>
    <row r="425" spans="13:13" ht="15.75" customHeight="1">
      <c r="M425" s="290"/>
    </row>
    <row r="426" spans="13:13" ht="15.75" customHeight="1">
      <c r="M426" s="290"/>
    </row>
    <row r="427" spans="13:13" ht="15.75" customHeight="1">
      <c r="M427" s="290"/>
    </row>
    <row r="428" spans="13:13" ht="15.75" customHeight="1">
      <c r="M428" s="290"/>
    </row>
    <row r="429" spans="13:13" ht="15.75" customHeight="1">
      <c r="M429" s="290"/>
    </row>
    <row r="430" spans="13:13" ht="15.75" customHeight="1">
      <c r="M430" s="290"/>
    </row>
    <row r="431" spans="13:13" ht="15.75" customHeight="1">
      <c r="M431" s="290"/>
    </row>
    <row r="432" spans="13:13" ht="15.75" customHeight="1">
      <c r="M432" s="290"/>
    </row>
    <row r="433" spans="13:13" ht="15.75" customHeight="1">
      <c r="M433" s="290"/>
    </row>
    <row r="434" spans="13:13" ht="15.75" customHeight="1">
      <c r="M434" s="290"/>
    </row>
    <row r="435" spans="13:13" ht="15.75" customHeight="1">
      <c r="M435" s="290"/>
    </row>
    <row r="436" spans="13:13" ht="15.75" customHeight="1">
      <c r="M436" s="290"/>
    </row>
    <row r="437" spans="13:13" ht="15.75" customHeight="1">
      <c r="M437" s="290"/>
    </row>
    <row r="438" spans="13:13" ht="15.75" customHeight="1">
      <c r="M438" s="290"/>
    </row>
    <row r="439" spans="13:13" ht="15.75" customHeight="1">
      <c r="M439" s="290"/>
    </row>
    <row r="440" spans="13:13" ht="15.75" customHeight="1">
      <c r="M440" s="290"/>
    </row>
    <row r="441" spans="13:13" ht="15.75" customHeight="1">
      <c r="M441" s="290"/>
    </row>
    <row r="442" spans="13:13" ht="15.75" customHeight="1">
      <c r="M442" s="290"/>
    </row>
    <row r="443" spans="13:13" ht="15.75" customHeight="1">
      <c r="M443" s="290"/>
    </row>
    <row r="444" spans="13:13" ht="15.75" customHeight="1">
      <c r="M444" s="290"/>
    </row>
    <row r="445" spans="13:13" ht="15.75" customHeight="1">
      <c r="M445" s="290"/>
    </row>
    <row r="446" spans="13:13" ht="15.75" customHeight="1">
      <c r="M446" s="290"/>
    </row>
    <row r="447" spans="13:13" ht="15.75" customHeight="1">
      <c r="M447" s="290"/>
    </row>
    <row r="448" spans="13:13" ht="15.75" customHeight="1">
      <c r="M448" s="290"/>
    </row>
    <row r="449" spans="13:13" ht="15.75" customHeight="1">
      <c r="M449" s="290"/>
    </row>
    <row r="450" spans="13:13" ht="15.75" customHeight="1">
      <c r="M450" s="290"/>
    </row>
    <row r="451" spans="13:13" ht="15.75" customHeight="1">
      <c r="M451" s="290"/>
    </row>
    <row r="452" spans="13:13" ht="15.75" customHeight="1">
      <c r="M452" s="290"/>
    </row>
    <row r="453" spans="13:13" ht="15.75" customHeight="1">
      <c r="M453" s="290"/>
    </row>
    <row r="454" spans="13:13" ht="15.75" customHeight="1">
      <c r="M454" s="290"/>
    </row>
    <row r="455" spans="13:13" ht="15.75" customHeight="1">
      <c r="M455" s="290"/>
    </row>
    <row r="456" spans="13:13" ht="15.75" customHeight="1">
      <c r="M456" s="290"/>
    </row>
    <row r="457" spans="13:13" ht="15.75" customHeight="1">
      <c r="M457" s="290"/>
    </row>
    <row r="458" spans="13:13" ht="15.75" customHeight="1">
      <c r="M458" s="290"/>
    </row>
    <row r="459" spans="13:13" ht="15.75" customHeight="1">
      <c r="M459" s="290"/>
    </row>
    <row r="460" spans="13:13" ht="15.75" customHeight="1">
      <c r="M460" s="290"/>
    </row>
    <row r="461" spans="13:13" ht="15.75" customHeight="1">
      <c r="M461" s="290"/>
    </row>
    <row r="462" spans="13:13" ht="15.75" customHeight="1">
      <c r="M462" s="290"/>
    </row>
    <row r="463" spans="13:13" ht="15.75" customHeight="1">
      <c r="M463" s="290"/>
    </row>
    <row r="464" spans="13:13" ht="15.75" customHeight="1">
      <c r="M464" s="290"/>
    </row>
    <row r="465" spans="13:13" ht="15.75" customHeight="1">
      <c r="M465" s="290"/>
    </row>
    <row r="466" spans="13:13" ht="15.75" customHeight="1">
      <c r="M466" s="290"/>
    </row>
    <row r="467" spans="13:13" ht="15.75" customHeight="1">
      <c r="M467" s="290"/>
    </row>
    <row r="468" spans="13:13" ht="15.75" customHeight="1">
      <c r="M468" s="290"/>
    </row>
    <row r="469" spans="13:13" ht="15.75" customHeight="1">
      <c r="M469" s="290"/>
    </row>
    <row r="470" spans="13:13" ht="15.75" customHeight="1">
      <c r="M470" s="290"/>
    </row>
    <row r="471" spans="13:13" ht="15.75" customHeight="1">
      <c r="M471" s="290"/>
    </row>
    <row r="472" spans="13:13" ht="15.75" customHeight="1">
      <c r="M472" s="290"/>
    </row>
    <row r="473" spans="13:13" ht="15.75" customHeight="1">
      <c r="M473" s="290"/>
    </row>
    <row r="474" spans="13:13" ht="15.75" customHeight="1">
      <c r="M474" s="290"/>
    </row>
    <row r="475" spans="13:13" ht="15.75" customHeight="1">
      <c r="M475" s="290"/>
    </row>
    <row r="476" spans="13:13" ht="15.75" customHeight="1">
      <c r="M476" s="290"/>
    </row>
    <row r="477" spans="13:13" ht="15.75" customHeight="1">
      <c r="M477" s="290"/>
    </row>
    <row r="478" spans="13:13" ht="15.75" customHeight="1">
      <c r="M478" s="290"/>
    </row>
    <row r="479" spans="13:13" ht="15.75" customHeight="1">
      <c r="M479" s="290"/>
    </row>
    <row r="480" spans="13:13" ht="15.75" customHeight="1">
      <c r="M480" s="290"/>
    </row>
    <row r="481" spans="13:13" ht="15.75" customHeight="1">
      <c r="M481" s="290"/>
    </row>
    <row r="482" spans="13:13" ht="15.75" customHeight="1">
      <c r="M482" s="290"/>
    </row>
    <row r="483" spans="13:13" ht="15.75" customHeight="1">
      <c r="M483" s="290"/>
    </row>
    <row r="484" spans="13:13" ht="15.75" customHeight="1">
      <c r="M484" s="290"/>
    </row>
    <row r="485" spans="13:13" ht="15.75" customHeight="1">
      <c r="M485" s="290"/>
    </row>
    <row r="486" spans="13:13" ht="15.75" customHeight="1">
      <c r="M486" s="290"/>
    </row>
    <row r="487" spans="13:13" ht="15.75" customHeight="1">
      <c r="M487" s="290"/>
    </row>
    <row r="488" spans="13:13" ht="15.75" customHeight="1">
      <c r="M488" s="290"/>
    </row>
    <row r="489" spans="13:13" ht="15.75" customHeight="1">
      <c r="M489" s="290"/>
    </row>
    <row r="490" spans="13:13" ht="15.75" customHeight="1">
      <c r="M490" s="290"/>
    </row>
    <row r="491" spans="13:13" ht="15.75" customHeight="1">
      <c r="M491" s="290"/>
    </row>
    <row r="492" spans="13:13" ht="15.75" customHeight="1">
      <c r="M492" s="290"/>
    </row>
    <row r="493" spans="13:13" ht="15.75" customHeight="1">
      <c r="M493" s="290"/>
    </row>
    <row r="494" spans="13:13" ht="15.75" customHeight="1">
      <c r="M494" s="290"/>
    </row>
    <row r="495" spans="13:13" ht="15.75" customHeight="1">
      <c r="M495" s="290"/>
    </row>
    <row r="496" spans="13:13" ht="15.75" customHeight="1">
      <c r="M496" s="290"/>
    </row>
    <row r="497" spans="13:13" ht="15.75" customHeight="1">
      <c r="M497" s="290"/>
    </row>
    <row r="498" spans="13:13" ht="15.75" customHeight="1">
      <c r="M498" s="290"/>
    </row>
    <row r="499" spans="13:13" ht="15.75" customHeight="1">
      <c r="M499" s="290"/>
    </row>
    <row r="500" spans="13:13" ht="15.75" customHeight="1">
      <c r="M500" s="290"/>
    </row>
    <row r="501" spans="13:13" ht="15.75" customHeight="1">
      <c r="M501" s="290"/>
    </row>
    <row r="502" spans="13:13" ht="15.75" customHeight="1">
      <c r="M502" s="290"/>
    </row>
    <row r="503" spans="13:13" ht="15.75" customHeight="1">
      <c r="M503" s="290"/>
    </row>
    <row r="504" spans="13:13" ht="15.75" customHeight="1">
      <c r="M504" s="290"/>
    </row>
    <row r="505" spans="13:13" ht="15.75" customHeight="1">
      <c r="M505" s="290"/>
    </row>
    <row r="506" spans="13:13" ht="15.75" customHeight="1">
      <c r="M506" s="290"/>
    </row>
    <row r="507" spans="13:13" ht="15.75" customHeight="1">
      <c r="M507" s="290"/>
    </row>
    <row r="508" spans="13:13" ht="15.75" customHeight="1">
      <c r="M508" s="290"/>
    </row>
    <row r="509" spans="13:13" ht="15.75" customHeight="1">
      <c r="M509" s="290"/>
    </row>
    <row r="510" spans="13:13" ht="15.75" customHeight="1">
      <c r="M510" s="290"/>
    </row>
    <row r="511" spans="13:13" ht="15.75" customHeight="1">
      <c r="M511" s="290"/>
    </row>
    <row r="512" spans="13:13" ht="15.75" customHeight="1">
      <c r="M512" s="290"/>
    </row>
    <row r="513" spans="13:13" ht="15.75" customHeight="1">
      <c r="M513" s="290"/>
    </row>
    <row r="514" spans="13:13" ht="15.75" customHeight="1">
      <c r="M514" s="290"/>
    </row>
    <row r="515" spans="13:13" ht="15.75" customHeight="1">
      <c r="M515" s="290"/>
    </row>
    <row r="516" spans="13:13" ht="15.75" customHeight="1">
      <c r="M516" s="290"/>
    </row>
    <row r="517" spans="13:13" ht="15.75" customHeight="1">
      <c r="M517" s="290"/>
    </row>
    <row r="518" spans="13:13" ht="15.75" customHeight="1">
      <c r="M518" s="290"/>
    </row>
    <row r="519" spans="13:13" ht="15.75" customHeight="1">
      <c r="M519" s="290"/>
    </row>
    <row r="520" spans="13:13" ht="15.75" customHeight="1">
      <c r="M520" s="290"/>
    </row>
    <row r="521" spans="13:13" ht="15.75" customHeight="1">
      <c r="M521" s="290"/>
    </row>
    <row r="522" spans="13:13" ht="15.75" customHeight="1">
      <c r="M522" s="290"/>
    </row>
    <row r="523" spans="13:13" ht="15.75" customHeight="1">
      <c r="M523" s="290"/>
    </row>
    <row r="524" spans="13:13" ht="15.75" customHeight="1">
      <c r="M524" s="290"/>
    </row>
    <row r="525" spans="13:13" ht="15.75" customHeight="1">
      <c r="M525" s="290"/>
    </row>
    <row r="526" spans="13:13" ht="15.75" customHeight="1">
      <c r="M526" s="290"/>
    </row>
    <row r="527" spans="13:13" ht="15.75" customHeight="1">
      <c r="M527" s="290"/>
    </row>
    <row r="528" spans="13:13" ht="15.75" customHeight="1">
      <c r="M528" s="290"/>
    </row>
    <row r="529" spans="13:13" ht="15.75" customHeight="1">
      <c r="M529" s="290"/>
    </row>
    <row r="530" spans="13:13" ht="15.75" customHeight="1">
      <c r="M530" s="290"/>
    </row>
    <row r="531" spans="13:13" ht="15.75" customHeight="1">
      <c r="M531" s="290"/>
    </row>
    <row r="532" spans="13:13" ht="15.75" customHeight="1">
      <c r="M532" s="290"/>
    </row>
    <row r="533" spans="13:13" ht="15.75" customHeight="1">
      <c r="M533" s="290"/>
    </row>
    <row r="534" spans="13:13" ht="15.75" customHeight="1">
      <c r="M534" s="290"/>
    </row>
    <row r="535" spans="13:13" ht="15.75" customHeight="1">
      <c r="M535" s="290"/>
    </row>
    <row r="536" spans="13:13" ht="15.75" customHeight="1">
      <c r="M536" s="290"/>
    </row>
    <row r="537" spans="13:13" ht="15.75" customHeight="1">
      <c r="M537" s="290"/>
    </row>
    <row r="538" spans="13:13" ht="15.75" customHeight="1">
      <c r="M538" s="290"/>
    </row>
    <row r="539" spans="13:13" ht="15.75" customHeight="1">
      <c r="M539" s="290"/>
    </row>
    <row r="540" spans="13:13" ht="15.75" customHeight="1">
      <c r="M540" s="290"/>
    </row>
    <row r="541" spans="13:13" ht="15.75" customHeight="1">
      <c r="M541" s="290"/>
    </row>
    <row r="542" spans="13:13" ht="15.75" customHeight="1">
      <c r="M542" s="290"/>
    </row>
    <row r="543" spans="13:13" ht="15.75" customHeight="1">
      <c r="M543" s="290"/>
    </row>
    <row r="544" spans="13:13" ht="15.75" customHeight="1">
      <c r="M544" s="290"/>
    </row>
    <row r="545" spans="13:13" ht="15.75" customHeight="1">
      <c r="M545" s="290"/>
    </row>
    <row r="546" spans="13:13" ht="15.75" customHeight="1">
      <c r="M546" s="290"/>
    </row>
    <row r="547" spans="13:13" ht="15.75" customHeight="1">
      <c r="M547" s="290"/>
    </row>
    <row r="548" spans="13:13" ht="15.75" customHeight="1">
      <c r="M548" s="290"/>
    </row>
    <row r="549" spans="13:13" ht="15.75" customHeight="1">
      <c r="M549" s="290"/>
    </row>
    <row r="550" spans="13:13" ht="15.75" customHeight="1">
      <c r="M550" s="290"/>
    </row>
    <row r="551" spans="13:13" ht="15.75" customHeight="1">
      <c r="M551" s="290"/>
    </row>
    <row r="552" spans="13:13" ht="15.75" customHeight="1">
      <c r="M552" s="290"/>
    </row>
    <row r="553" spans="13:13" ht="15.75" customHeight="1">
      <c r="M553" s="290"/>
    </row>
    <row r="554" spans="13:13" ht="15.75" customHeight="1">
      <c r="M554" s="290"/>
    </row>
    <row r="555" spans="13:13" ht="15.75" customHeight="1">
      <c r="M555" s="290"/>
    </row>
    <row r="556" spans="13:13" ht="15.75" customHeight="1">
      <c r="M556" s="290"/>
    </row>
    <row r="557" spans="13:13" ht="15.75" customHeight="1">
      <c r="M557" s="290"/>
    </row>
    <row r="558" spans="13:13" ht="15.75" customHeight="1">
      <c r="M558" s="290"/>
    </row>
    <row r="559" spans="13:13" ht="15.75" customHeight="1">
      <c r="M559" s="290"/>
    </row>
    <row r="560" spans="13:13" ht="15.75" customHeight="1">
      <c r="M560" s="290"/>
    </row>
    <row r="561" spans="13:13" ht="15.75" customHeight="1">
      <c r="M561" s="290"/>
    </row>
    <row r="562" spans="13:13" ht="15.75" customHeight="1">
      <c r="M562" s="290"/>
    </row>
    <row r="563" spans="13:13" ht="15.75" customHeight="1">
      <c r="M563" s="290"/>
    </row>
    <row r="564" spans="13:13" ht="15.75" customHeight="1">
      <c r="M564" s="290"/>
    </row>
    <row r="565" spans="13:13" ht="15.75" customHeight="1">
      <c r="M565" s="290"/>
    </row>
    <row r="566" spans="13:13" ht="15.75" customHeight="1">
      <c r="M566" s="290"/>
    </row>
    <row r="567" spans="13:13" ht="15.75" customHeight="1">
      <c r="M567" s="290"/>
    </row>
    <row r="568" spans="13:13" ht="15.75" customHeight="1">
      <c r="M568" s="290"/>
    </row>
    <row r="569" spans="13:13" ht="15.75" customHeight="1">
      <c r="M569" s="290"/>
    </row>
    <row r="570" spans="13:13" ht="15.75" customHeight="1">
      <c r="M570" s="290"/>
    </row>
    <row r="571" spans="13:13" ht="15.75" customHeight="1">
      <c r="M571" s="290"/>
    </row>
    <row r="572" spans="13:13" ht="15.75" customHeight="1">
      <c r="M572" s="290"/>
    </row>
    <row r="573" spans="13:13" ht="15.75" customHeight="1">
      <c r="M573" s="290"/>
    </row>
    <row r="574" spans="13:13" ht="15.75" customHeight="1">
      <c r="M574" s="290"/>
    </row>
    <row r="575" spans="13:13" ht="15.75" customHeight="1">
      <c r="M575" s="290"/>
    </row>
    <row r="576" spans="13:13" ht="15.75" customHeight="1">
      <c r="M576" s="290"/>
    </row>
    <row r="577" spans="13:13" ht="15.75" customHeight="1">
      <c r="M577" s="290"/>
    </row>
    <row r="578" spans="13:13" ht="15.75" customHeight="1">
      <c r="M578" s="290"/>
    </row>
    <row r="579" spans="13:13" ht="15.75" customHeight="1">
      <c r="M579" s="290"/>
    </row>
    <row r="580" spans="13:13" ht="15.75" customHeight="1">
      <c r="M580" s="290"/>
    </row>
    <row r="581" spans="13:13" ht="15.75" customHeight="1">
      <c r="M581" s="290"/>
    </row>
    <row r="582" spans="13:13" ht="15.75" customHeight="1">
      <c r="M582" s="290"/>
    </row>
    <row r="583" spans="13:13" ht="15.75" customHeight="1">
      <c r="M583" s="290"/>
    </row>
    <row r="584" spans="13:13" ht="15.75" customHeight="1">
      <c r="M584" s="290"/>
    </row>
    <row r="585" spans="13:13" ht="15.75" customHeight="1">
      <c r="M585" s="290"/>
    </row>
    <row r="586" spans="13:13" ht="15.75" customHeight="1">
      <c r="M586" s="290"/>
    </row>
    <row r="587" spans="13:13" ht="15.75" customHeight="1">
      <c r="M587" s="290"/>
    </row>
    <row r="588" spans="13:13" ht="15.75" customHeight="1">
      <c r="M588" s="290"/>
    </row>
    <row r="589" spans="13:13" ht="15.75" customHeight="1">
      <c r="M589" s="290"/>
    </row>
    <row r="590" spans="13:13" ht="15.75" customHeight="1">
      <c r="M590" s="290"/>
    </row>
    <row r="591" spans="13:13" ht="15.75" customHeight="1">
      <c r="M591" s="290"/>
    </row>
    <row r="592" spans="13:13" ht="15.75" customHeight="1">
      <c r="M592" s="290"/>
    </row>
    <row r="593" spans="13:13" ht="15.75" customHeight="1">
      <c r="M593" s="290"/>
    </row>
    <row r="594" spans="13:13" ht="15.75" customHeight="1">
      <c r="M594" s="290"/>
    </row>
    <row r="595" spans="13:13" ht="15.75" customHeight="1">
      <c r="M595" s="290"/>
    </row>
    <row r="596" spans="13:13" ht="15.75" customHeight="1">
      <c r="M596" s="290"/>
    </row>
    <row r="597" spans="13:13" ht="15.75" customHeight="1">
      <c r="M597" s="290"/>
    </row>
    <row r="598" spans="13:13" ht="15.75" customHeight="1">
      <c r="M598" s="290"/>
    </row>
    <row r="599" spans="13:13" ht="15.75" customHeight="1">
      <c r="M599" s="290"/>
    </row>
    <row r="600" spans="13:13" ht="15.75" customHeight="1">
      <c r="M600" s="290"/>
    </row>
    <row r="601" spans="13:13" ht="15.75" customHeight="1">
      <c r="M601" s="290"/>
    </row>
    <row r="602" spans="13:13" ht="15.75" customHeight="1">
      <c r="M602" s="290"/>
    </row>
    <row r="603" spans="13:13" ht="15.75" customHeight="1">
      <c r="M603" s="290"/>
    </row>
    <row r="604" spans="13:13" ht="15.75" customHeight="1">
      <c r="M604" s="290"/>
    </row>
    <row r="605" spans="13:13" ht="15.75" customHeight="1">
      <c r="M605" s="290"/>
    </row>
    <row r="606" spans="13:13" ht="15.75" customHeight="1">
      <c r="M606" s="290"/>
    </row>
    <row r="607" spans="13:13" ht="15.75" customHeight="1">
      <c r="M607" s="290"/>
    </row>
    <row r="608" spans="13:13" ht="15.75" customHeight="1">
      <c r="M608" s="290"/>
    </row>
    <row r="609" spans="13:13" ht="15.75" customHeight="1">
      <c r="M609" s="290"/>
    </row>
    <row r="610" spans="13:13" ht="15.75" customHeight="1">
      <c r="M610" s="290"/>
    </row>
    <row r="611" spans="13:13" ht="15.75" customHeight="1">
      <c r="M611" s="290"/>
    </row>
    <row r="612" spans="13:13" ht="15.75" customHeight="1">
      <c r="M612" s="290"/>
    </row>
    <row r="613" spans="13:13" ht="15.75" customHeight="1">
      <c r="M613" s="290"/>
    </row>
    <row r="614" spans="13:13" ht="15.75" customHeight="1">
      <c r="M614" s="290"/>
    </row>
    <row r="615" spans="13:13" ht="15.75" customHeight="1">
      <c r="M615" s="290"/>
    </row>
    <row r="616" spans="13:13" ht="15.75" customHeight="1">
      <c r="M616" s="290"/>
    </row>
    <row r="617" spans="13:13" ht="15.75" customHeight="1">
      <c r="M617" s="290"/>
    </row>
    <row r="618" spans="13:13" ht="15.75" customHeight="1">
      <c r="M618" s="290"/>
    </row>
    <row r="619" spans="13:13" ht="15.75" customHeight="1">
      <c r="M619" s="290"/>
    </row>
    <row r="620" spans="13:13" ht="15.75" customHeight="1">
      <c r="M620" s="290"/>
    </row>
    <row r="621" spans="13:13" ht="15.75" customHeight="1">
      <c r="M621" s="290"/>
    </row>
    <row r="622" spans="13:13" ht="15.75" customHeight="1">
      <c r="M622" s="290"/>
    </row>
    <row r="623" spans="13:13" ht="15.75" customHeight="1">
      <c r="M623" s="290"/>
    </row>
    <row r="624" spans="13:13" ht="15.75" customHeight="1">
      <c r="M624" s="290"/>
    </row>
    <row r="625" spans="13:13" ht="15.75" customHeight="1">
      <c r="M625" s="290"/>
    </row>
    <row r="626" spans="13:13" ht="15.75" customHeight="1">
      <c r="M626" s="290"/>
    </row>
    <row r="627" spans="13:13" ht="15.75" customHeight="1">
      <c r="M627" s="290"/>
    </row>
    <row r="628" spans="13:13" ht="15.75" customHeight="1">
      <c r="M628" s="290"/>
    </row>
    <row r="629" spans="13:13" ht="15.75" customHeight="1">
      <c r="M629" s="290"/>
    </row>
    <row r="630" spans="13:13" ht="15.75" customHeight="1">
      <c r="M630" s="290"/>
    </row>
    <row r="631" spans="13:13" ht="15.75" customHeight="1">
      <c r="M631" s="290"/>
    </row>
    <row r="632" spans="13:13" ht="15.75" customHeight="1">
      <c r="M632" s="290"/>
    </row>
    <row r="633" spans="13:13" ht="15.75" customHeight="1">
      <c r="M633" s="290"/>
    </row>
    <row r="634" spans="13:13" ht="15.75" customHeight="1">
      <c r="M634" s="290"/>
    </row>
    <row r="635" spans="13:13" ht="15.75" customHeight="1">
      <c r="M635" s="290"/>
    </row>
    <row r="636" spans="13:13" ht="15.75" customHeight="1">
      <c r="M636" s="290"/>
    </row>
    <row r="637" spans="13:13" ht="15.75" customHeight="1">
      <c r="M637" s="290"/>
    </row>
    <row r="638" spans="13:13" ht="15.75" customHeight="1">
      <c r="M638" s="290"/>
    </row>
    <row r="639" spans="13:13" ht="15.75" customHeight="1">
      <c r="M639" s="290"/>
    </row>
    <row r="640" spans="13:13" ht="15.75" customHeight="1">
      <c r="M640" s="290"/>
    </row>
    <row r="641" spans="13:13" ht="15.75" customHeight="1">
      <c r="M641" s="290"/>
    </row>
    <row r="642" spans="13:13" ht="15.75" customHeight="1">
      <c r="M642" s="290"/>
    </row>
    <row r="643" spans="13:13" ht="15.75" customHeight="1">
      <c r="M643" s="290"/>
    </row>
    <row r="644" spans="13:13" ht="15.75" customHeight="1">
      <c r="M644" s="290"/>
    </row>
    <row r="645" spans="13:13" ht="15.75" customHeight="1">
      <c r="M645" s="290"/>
    </row>
    <row r="646" spans="13:13" ht="15.75" customHeight="1">
      <c r="M646" s="290"/>
    </row>
    <row r="647" spans="13:13" ht="15.75" customHeight="1">
      <c r="M647" s="290"/>
    </row>
    <row r="648" spans="13:13" ht="15.75" customHeight="1">
      <c r="M648" s="290"/>
    </row>
    <row r="649" spans="13:13" ht="15.75" customHeight="1">
      <c r="M649" s="290"/>
    </row>
    <row r="650" spans="13:13" ht="15.75" customHeight="1">
      <c r="M650" s="290"/>
    </row>
    <row r="651" spans="13:13" ht="15.75" customHeight="1">
      <c r="M651" s="290"/>
    </row>
    <row r="652" spans="13:13" ht="15.75" customHeight="1">
      <c r="M652" s="290"/>
    </row>
    <row r="653" spans="13:13" ht="15.75" customHeight="1">
      <c r="M653" s="290"/>
    </row>
    <row r="654" spans="13:13" ht="15.75" customHeight="1">
      <c r="M654" s="290"/>
    </row>
    <row r="655" spans="13:13" ht="15.75" customHeight="1">
      <c r="M655" s="290"/>
    </row>
    <row r="656" spans="13:13" ht="15.75" customHeight="1">
      <c r="M656" s="290"/>
    </row>
    <row r="657" spans="13:13" ht="15.75" customHeight="1">
      <c r="M657" s="290"/>
    </row>
    <row r="658" spans="13:13" ht="15.75" customHeight="1">
      <c r="M658" s="290"/>
    </row>
    <row r="659" spans="13:13" ht="15.75" customHeight="1">
      <c r="M659" s="290"/>
    </row>
    <row r="660" spans="13:13" ht="15.75" customHeight="1">
      <c r="M660" s="290"/>
    </row>
    <row r="661" spans="13:13" ht="15.75" customHeight="1">
      <c r="M661" s="290"/>
    </row>
    <row r="662" spans="13:13" ht="15.75" customHeight="1">
      <c r="M662" s="290"/>
    </row>
    <row r="663" spans="13:13" ht="15.75" customHeight="1">
      <c r="M663" s="290"/>
    </row>
    <row r="664" spans="13:13" ht="15.75" customHeight="1">
      <c r="M664" s="290"/>
    </row>
    <row r="665" spans="13:13" ht="15.75" customHeight="1">
      <c r="M665" s="290"/>
    </row>
    <row r="666" spans="13:13" ht="15.75" customHeight="1">
      <c r="M666" s="290"/>
    </row>
    <row r="667" spans="13:13" ht="15.75" customHeight="1">
      <c r="M667" s="290"/>
    </row>
    <row r="668" spans="13:13" ht="15.75" customHeight="1">
      <c r="M668" s="290"/>
    </row>
    <row r="669" spans="13:13" ht="15.75" customHeight="1">
      <c r="M669" s="290"/>
    </row>
    <row r="670" spans="13:13" ht="15.75" customHeight="1">
      <c r="M670" s="290"/>
    </row>
    <row r="671" spans="13:13" ht="15.75" customHeight="1">
      <c r="M671" s="290"/>
    </row>
    <row r="672" spans="13:13" ht="15.75" customHeight="1">
      <c r="M672" s="290"/>
    </row>
    <row r="673" spans="13:13" ht="15.75" customHeight="1">
      <c r="M673" s="290"/>
    </row>
    <row r="674" spans="13:13" ht="15.75" customHeight="1">
      <c r="M674" s="290"/>
    </row>
    <row r="675" spans="13:13" ht="15.75" customHeight="1">
      <c r="M675" s="290"/>
    </row>
    <row r="676" spans="13:13" ht="15.75" customHeight="1">
      <c r="M676" s="290"/>
    </row>
    <row r="677" spans="13:13" ht="15.75" customHeight="1">
      <c r="M677" s="290"/>
    </row>
    <row r="678" spans="13:13" ht="15.75" customHeight="1">
      <c r="M678" s="290"/>
    </row>
    <row r="679" spans="13:13" ht="15.75" customHeight="1">
      <c r="M679" s="290"/>
    </row>
    <row r="680" spans="13:13" ht="15.75" customHeight="1">
      <c r="M680" s="290"/>
    </row>
    <row r="681" spans="13:13" ht="15.75" customHeight="1">
      <c r="M681" s="290"/>
    </row>
    <row r="682" spans="13:13" ht="15.75" customHeight="1">
      <c r="M682" s="290"/>
    </row>
    <row r="683" spans="13:13" ht="15.75" customHeight="1">
      <c r="M683" s="290"/>
    </row>
    <row r="684" spans="13:13" ht="15.75" customHeight="1">
      <c r="M684" s="290"/>
    </row>
    <row r="685" spans="13:13" ht="15.75" customHeight="1">
      <c r="M685" s="290"/>
    </row>
    <row r="686" spans="13:13" ht="15.75" customHeight="1">
      <c r="M686" s="290"/>
    </row>
    <row r="687" spans="13:13" ht="15.75" customHeight="1">
      <c r="M687" s="290"/>
    </row>
    <row r="688" spans="13:13" ht="15.75" customHeight="1">
      <c r="M688" s="290"/>
    </row>
    <row r="689" spans="13:13" ht="15.75" customHeight="1">
      <c r="M689" s="290"/>
    </row>
    <row r="690" spans="13:13" ht="15.75" customHeight="1">
      <c r="M690" s="290"/>
    </row>
    <row r="691" spans="13:13" ht="15.75" customHeight="1">
      <c r="M691" s="290"/>
    </row>
    <row r="692" spans="13:13" ht="15.75" customHeight="1">
      <c r="M692" s="290"/>
    </row>
    <row r="693" spans="13:13" ht="15.75" customHeight="1">
      <c r="M693" s="290"/>
    </row>
    <row r="694" spans="13:13" ht="15.75" customHeight="1">
      <c r="M694" s="290"/>
    </row>
    <row r="695" spans="13:13" ht="15.75" customHeight="1">
      <c r="M695" s="290"/>
    </row>
    <row r="696" spans="13:13" ht="15.75" customHeight="1">
      <c r="M696" s="290"/>
    </row>
    <row r="697" spans="13:13" ht="15.75" customHeight="1">
      <c r="M697" s="290"/>
    </row>
    <row r="698" spans="13:13" ht="15.75" customHeight="1">
      <c r="M698" s="290"/>
    </row>
    <row r="699" spans="13:13" ht="15.75" customHeight="1">
      <c r="M699" s="290"/>
    </row>
    <row r="700" spans="13:13" ht="15.75" customHeight="1">
      <c r="M700" s="290"/>
    </row>
    <row r="701" spans="13:13" ht="15.75" customHeight="1">
      <c r="M701" s="290"/>
    </row>
    <row r="702" spans="13:13" ht="15.75" customHeight="1">
      <c r="M702" s="290"/>
    </row>
    <row r="703" spans="13:13" ht="15.75" customHeight="1">
      <c r="M703" s="290"/>
    </row>
    <row r="704" spans="13:13" ht="15.75" customHeight="1">
      <c r="M704" s="290"/>
    </row>
    <row r="705" spans="13:13" ht="15.75" customHeight="1">
      <c r="M705" s="290"/>
    </row>
    <row r="706" spans="13:13" ht="15.75" customHeight="1">
      <c r="M706" s="290"/>
    </row>
    <row r="707" spans="13:13" ht="15.75" customHeight="1">
      <c r="M707" s="290"/>
    </row>
    <row r="708" spans="13:13" ht="15.75" customHeight="1">
      <c r="M708" s="290"/>
    </row>
    <row r="709" spans="13:13" ht="15.75" customHeight="1">
      <c r="M709" s="290"/>
    </row>
    <row r="710" spans="13:13" ht="15.75" customHeight="1">
      <c r="M710" s="290"/>
    </row>
    <row r="711" spans="13:13" ht="15.75" customHeight="1">
      <c r="M711" s="290"/>
    </row>
    <row r="712" spans="13:13" ht="15.75" customHeight="1">
      <c r="M712" s="290"/>
    </row>
    <row r="713" spans="13:13" ht="15.75" customHeight="1">
      <c r="M713" s="290"/>
    </row>
    <row r="714" spans="13:13" ht="15.75" customHeight="1">
      <c r="M714" s="290"/>
    </row>
    <row r="715" spans="13:13" ht="15.75" customHeight="1">
      <c r="M715" s="290"/>
    </row>
    <row r="716" spans="13:13" ht="15.75" customHeight="1">
      <c r="M716" s="290"/>
    </row>
    <row r="717" spans="13:13" ht="15.75" customHeight="1">
      <c r="M717" s="290"/>
    </row>
    <row r="718" spans="13:13" ht="15.75" customHeight="1">
      <c r="M718" s="290"/>
    </row>
    <row r="719" spans="13:13" ht="15.75" customHeight="1">
      <c r="M719" s="290"/>
    </row>
    <row r="720" spans="13:13" ht="15.75" customHeight="1">
      <c r="M720" s="290"/>
    </row>
    <row r="721" spans="13:13" ht="15.75" customHeight="1">
      <c r="M721" s="290"/>
    </row>
    <row r="722" spans="13:13" ht="15.75" customHeight="1">
      <c r="M722" s="290"/>
    </row>
    <row r="723" spans="13:13" ht="15.75" customHeight="1">
      <c r="M723" s="290"/>
    </row>
    <row r="724" spans="13:13" ht="15.75" customHeight="1">
      <c r="M724" s="290"/>
    </row>
    <row r="725" spans="13:13" ht="15.75" customHeight="1">
      <c r="M725" s="290"/>
    </row>
    <row r="726" spans="13:13" ht="15.75" customHeight="1">
      <c r="M726" s="290"/>
    </row>
    <row r="727" spans="13:13" ht="15.75" customHeight="1">
      <c r="M727" s="290"/>
    </row>
    <row r="728" spans="13:13" ht="15.75" customHeight="1">
      <c r="M728" s="290"/>
    </row>
    <row r="729" spans="13:13" ht="15.75" customHeight="1">
      <c r="M729" s="290"/>
    </row>
    <row r="730" spans="13:13" ht="15.75" customHeight="1">
      <c r="M730" s="290"/>
    </row>
    <row r="731" spans="13:13" ht="15.75" customHeight="1">
      <c r="M731" s="290"/>
    </row>
    <row r="732" spans="13:13" ht="15.75" customHeight="1">
      <c r="M732" s="290"/>
    </row>
    <row r="733" spans="13:13" ht="15.75" customHeight="1">
      <c r="M733" s="290"/>
    </row>
    <row r="734" spans="13:13" ht="15.75" customHeight="1">
      <c r="M734" s="290"/>
    </row>
    <row r="735" spans="13:13" ht="15.75" customHeight="1">
      <c r="M735" s="290"/>
    </row>
    <row r="736" spans="13:13" ht="15.75" customHeight="1">
      <c r="M736" s="290"/>
    </row>
    <row r="737" spans="13:13" ht="15.75" customHeight="1">
      <c r="M737" s="290"/>
    </row>
    <row r="738" spans="13:13" ht="15.75" customHeight="1">
      <c r="M738" s="290"/>
    </row>
    <row r="739" spans="13:13" ht="15.75" customHeight="1">
      <c r="M739" s="290"/>
    </row>
    <row r="740" spans="13:13" ht="15.75" customHeight="1">
      <c r="M740" s="290"/>
    </row>
    <row r="741" spans="13:13" ht="15.75" customHeight="1">
      <c r="M741" s="290"/>
    </row>
    <row r="742" spans="13:13" ht="15.75" customHeight="1">
      <c r="M742" s="290"/>
    </row>
    <row r="743" spans="13:13" ht="15.75" customHeight="1">
      <c r="M743" s="290"/>
    </row>
    <row r="744" spans="13:13" ht="15.75" customHeight="1">
      <c r="M744" s="290"/>
    </row>
    <row r="745" spans="13:13" ht="15.75" customHeight="1">
      <c r="M745" s="290"/>
    </row>
    <row r="746" spans="13:13" ht="15.75" customHeight="1">
      <c r="M746" s="290"/>
    </row>
    <row r="747" spans="13:13" ht="15.75" customHeight="1">
      <c r="M747" s="290"/>
    </row>
    <row r="748" spans="13:13" ht="15.75" customHeight="1">
      <c r="M748" s="290"/>
    </row>
    <row r="749" spans="13:13" ht="15.75" customHeight="1">
      <c r="M749" s="290"/>
    </row>
    <row r="750" spans="13:13" ht="15.75" customHeight="1">
      <c r="M750" s="290"/>
    </row>
    <row r="751" spans="13:13" ht="15.75" customHeight="1">
      <c r="M751" s="290"/>
    </row>
    <row r="752" spans="13:13" ht="15.75" customHeight="1">
      <c r="M752" s="290"/>
    </row>
    <row r="753" spans="13:13" ht="15.75" customHeight="1">
      <c r="M753" s="290"/>
    </row>
    <row r="754" spans="13:13" ht="15.75" customHeight="1">
      <c r="M754" s="290"/>
    </row>
    <row r="755" spans="13:13" ht="15.75" customHeight="1">
      <c r="M755" s="290"/>
    </row>
    <row r="756" spans="13:13" ht="15.75" customHeight="1">
      <c r="M756" s="290"/>
    </row>
    <row r="757" spans="13:13" ht="15.75" customHeight="1">
      <c r="M757" s="290"/>
    </row>
    <row r="758" spans="13:13" ht="15.75" customHeight="1">
      <c r="M758" s="290"/>
    </row>
    <row r="759" spans="13:13" ht="15.75" customHeight="1">
      <c r="M759" s="290"/>
    </row>
    <row r="760" spans="13:13" ht="15.75" customHeight="1">
      <c r="M760" s="290"/>
    </row>
    <row r="761" spans="13:13" ht="15.75" customHeight="1">
      <c r="M761" s="290"/>
    </row>
    <row r="762" spans="13:13" ht="15.75" customHeight="1">
      <c r="M762" s="290"/>
    </row>
    <row r="763" spans="13:13" ht="15.75" customHeight="1">
      <c r="M763" s="290"/>
    </row>
    <row r="764" spans="13:13" ht="15.75" customHeight="1">
      <c r="M764" s="290"/>
    </row>
    <row r="765" spans="13:13" ht="15.75" customHeight="1">
      <c r="M765" s="290"/>
    </row>
    <row r="766" spans="13:13" ht="15.75" customHeight="1">
      <c r="M766" s="290"/>
    </row>
    <row r="767" spans="13:13" ht="15.75" customHeight="1">
      <c r="M767" s="290"/>
    </row>
    <row r="768" spans="13:13" ht="15.75" customHeight="1">
      <c r="M768" s="290"/>
    </row>
    <row r="769" spans="13:13" ht="15.75" customHeight="1">
      <c r="M769" s="290"/>
    </row>
    <row r="770" spans="13:13" ht="15.75" customHeight="1">
      <c r="M770" s="290"/>
    </row>
    <row r="771" spans="13:13" ht="15.75" customHeight="1">
      <c r="M771" s="290"/>
    </row>
    <row r="772" spans="13:13" ht="15.75" customHeight="1">
      <c r="M772" s="290"/>
    </row>
    <row r="773" spans="13:13" ht="15.75" customHeight="1">
      <c r="M773" s="290"/>
    </row>
    <row r="774" spans="13:13" ht="15.75" customHeight="1">
      <c r="M774" s="290"/>
    </row>
    <row r="775" spans="13:13" ht="15.75" customHeight="1">
      <c r="M775" s="290"/>
    </row>
    <row r="776" spans="13:13" ht="15.75" customHeight="1">
      <c r="M776" s="290"/>
    </row>
    <row r="777" spans="13:13" ht="15.75" customHeight="1">
      <c r="M777" s="290"/>
    </row>
    <row r="778" spans="13:13" ht="15.75" customHeight="1">
      <c r="M778" s="290"/>
    </row>
    <row r="779" spans="13:13" ht="15.75" customHeight="1">
      <c r="M779" s="290"/>
    </row>
    <row r="780" spans="13:13" ht="15.75" customHeight="1">
      <c r="M780" s="290"/>
    </row>
    <row r="781" spans="13:13" ht="15.75" customHeight="1">
      <c r="M781" s="290"/>
    </row>
    <row r="782" spans="13:13" ht="15.75" customHeight="1">
      <c r="M782" s="290"/>
    </row>
    <row r="783" spans="13:13" ht="15.75" customHeight="1">
      <c r="M783" s="290"/>
    </row>
    <row r="784" spans="13:13" ht="15.75" customHeight="1">
      <c r="M784" s="290"/>
    </row>
    <row r="785" spans="13:13" ht="15.75" customHeight="1">
      <c r="M785" s="290"/>
    </row>
    <row r="786" spans="13:13" ht="15.75" customHeight="1">
      <c r="M786" s="290"/>
    </row>
    <row r="787" spans="13:13" ht="15.75" customHeight="1">
      <c r="M787" s="290"/>
    </row>
    <row r="788" spans="13:13" ht="15.75" customHeight="1">
      <c r="M788" s="290"/>
    </row>
    <row r="789" spans="13:13" ht="15.75" customHeight="1">
      <c r="M789" s="290"/>
    </row>
    <row r="790" spans="13:13" ht="15.75" customHeight="1">
      <c r="M790" s="290"/>
    </row>
    <row r="791" spans="13:13" ht="15.75" customHeight="1">
      <c r="M791" s="290"/>
    </row>
    <row r="792" spans="13:13" ht="15.75" customHeight="1">
      <c r="M792" s="290"/>
    </row>
    <row r="793" spans="13:13" ht="15.75" customHeight="1">
      <c r="M793" s="290"/>
    </row>
    <row r="794" spans="13:13" ht="15.75" customHeight="1">
      <c r="M794" s="290"/>
    </row>
    <row r="795" spans="13:13" ht="15.75" customHeight="1">
      <c r="M795" s="290"/>
    </row>
    <row r="796" spans="13:13" ht="15.75" customHeight="1">
      <c r="M796" s="290"/>
    </row>
    <row r="797" spans="13:13" ht="15.75" customHeight="1">
      <c r="M797" s="290"/>
    </row>
    <row r="798" spans="13:13" ht="15.75" customHeight="1">
      <c r="M798" s="290"/>
    </row>
    <row r="799" spans="13:13" ht="15.75" customHeight="1">
      <c r="M799" s="290"/>
    </row>
    <row r="800" spans="13:13" ht="15.75" customHeight="1">
      <c r="M800" s="290"/>
    </row>
    <row r="801" spans="13:13" ht="15.75" customHeight="1">
      <c r="M801" s="290"/>
    </row>
    <row r="802" spans="13:13" ht="15.75" customHeight="1">
      <c r="M802" s="290"/>
    </row>
    <row r="803" spans="13:13" ht="15.75" customHeight="1">
      <c r="M803" s="290"/>
    </row>
    <row r="804" spans="13:13" ht="15.75" customHeight="1">
      <c r="M804" s="290"/>
    </row>
    <row r="805" spans="13:13" ht="15.75" customHeight="1">
      <c r="M805" s="290"/>
    </row>
    <row r="806" spans="13:13" ht="15.75" customHeight="1">
      <c r="M806" s="290"/>
    </row>
    <row r="807" spans="13:13" ht="15.75" customHeight="1">
      <c r="M807" s="290"/>
    </row>
    <row r="808" spans="13:13" ht="15.75" customHeight="1">
      <c r="M808" s="290"/>
    </row>
    <row r="809" spans="13:13" ht="15.75" customHeight="1">
      <c r="M809" s="290"/>
    </row>
    <row r="810" spans="13:13" ht="15.75" customHeight="1">
      <c r="M810" s="290"/>
    </row>
    <row r="811" spans="13:13" ht="15.75" customHeight="1">
      <c r="M811" s="290"/>
    </row>
    <row r="812" spans="13:13" ht="15.75" customHeight="1">
      <c r="M812" s="290"/>
    </row>
    <row r="813" spans="13:13" ht="15.75" customHeight="1">
      <c r="M813" s="290"/>
    </row>
    <row r="814" spans="13:13" ht="15.75" customHeight="1">
      <c r="M814" s="290"/>
    </row>
    <row r="815" spans="13:13" ht="15.75" customHeight="1">
      <c r="M815" s="290"/>
    </row>
    <row r="816" spans="13:13" ht="15.75" customHeight="1">
      <c r="M816" s="290"/>
    </row>
    <row r="817" spans="13:13" ht="15.75" customHeight="1">
      <c r="M817" s="290"/>
    </row>
    <row r="818" spans="13:13" ht="15.75" customHeight="1">
      <c r="M818" s="290"/>
    </row>
    <row r="819" spans="13:13" ht="15.75" customHeight="1">
      <c r="M819" s="290"/>
    </row>
    <row r="820" spans="13:13" ht="15.75" customHeight="1">
      <c r="M820" s="290"/>
    </row>
    <row r="821" spans="13:13" ht="15.75" customHeight="1">
      <c r="M821" s="290"/>
    </row>
    <row r="822" spans="13:13" ht="15.75" customHeight="1">
      <c r="M822" s="290"/>
    </row>
    <row r="823" spans="13:13" ht="15.75" customHeight="1">
      <c r="M823" s="290"/>
    </row>
    <row r="824" spans="13:13" ht="15.75" customHeight="1">
      <c r="M824" s="290"/>
    </row>
    <row r="825" spans="13:13" ht="15.75" customHeight="1">
      <c r="M825" s="290"/>
    </row>
    <row r="826" spans="13:13" ht="15.75" customHeight="1">
      <c r="M826" s="290"/>
    </row>
    <row r="827" spans="13:13" ht="15.75" customHeight="1">
      <c r="M827" s="290"/>
    </row>
    <row r="828" spans="13:13" ht="15.75" customHeight="1">
      <c r="M828" s="290"/>
    </row>
    <row r="829" spans="13:13" ht="15.75" customHeight="1">
      <c r="M829" s="290"/>
    </row>
    <row r="830" spans="13:13" ht="15.75" customHeight="1">
      <c r="M830" s="290"/>
    </row>
    <row r="831" spans="13:13" ht="15.75" customHeight="1">
      <c r="M831" s="290"/>
    </row>
    <row r="832" spans="13:13" ht="15.75" customHeight="1">
      <c r="M832" s="290"/>
    </row>
    <row r="833" spans="13:13" ht="15.75" customHeight="1">
      <c r="M833" s="290"/>
    </row>
    <row r="834" spans="13:13" ht="15.75" customHeight="1">
      <c r="M834" s="290"/>
    </row>
    <row r="835" spans="13:13" ht="15.75" customHeight="1">
      <c r="M835" s="290"/>
    </row>
    <row r="836" spans="13:13" ht="15.75" customHeight="1">
      <c r="M836" s="290"/>
    </row>
    <row r="837" spans="13:13" ht="15.75" customHeight="1">
      <c r="M837" s="290"/>
    </row>
    <row r="838" spans="13:13" ht="15.75" customHeight="1">
      <c r="M838" s="290"/>
    </row>
    <row r="839" spans="13:13" ht="15.75" customHeight="1">
      <c r="M839" s="290"/>
    </row>
    <row r="840" spans="13:13" ht="15.75" customHeight="1">
      <c r="M840" s="290"/>
    </row>
    <row r="841" spans="13:13" ht="15.75" customHeight="1">
      <c r="M841" s="290"/>
    </row>
    <row r="842" spans="13:13" ht="15.75" customHeight="1">
      <c r="M842" s="290"/>
    </row>
    <row r="843" spans="13:13" ht="15.75" customHeight="1">
      <c r="M843" s="290"/>
    </row>
    <row r="844" spans="13:13" ht="15.75" customHeight="1">
      <c r="M844" s="290"/>
    </row>
    <row r="845" spans="13:13" ht="15.75" customHeight="1">
      <c r="M845" s="290"/>
    </row>
    <row r="846" spans="13:13" ht="15.75" customHeight="1">
      <c r="M846" s="290"/>
    </row>
    <row r="847" spans="13:13" ht="15.75" customHeight="1">
      <c r="M847" s="290"/>
    </row>
    <row r="848" spans="13:13" ht="15.75" customHeight="1">
      <c r="M848" s="290"/>
    </row>
    <row r="849" spans="13:13" ht="15.75" customHeight="1">
      <c r="M849" s="290"/>
    </row>
    <row r="850" spans="13:13" ht="15.75" customHeight="1">
      <c r="M850" s="290"/>
    </row>
    <row r="851" spans="13:13" ht="15.75" customHeight="1">
      <c r="M851" s="290"/>
    </row>
    <row r="852" spans="13:13" ht="15.75" customHeight="1">
      <c r="M852" s="290"/>
    </row>
    <row r="853" spans="13:13" ht="15.75" customHeight="1">
      <c r="M853" s="290"/>
    </row>
    <row r="854" spans="13:13" ht="15.75" customHeight="1">
      <c r="M854" s="290"/>
    </row>
    <row r="855" spans="13:13" ht="15.75" customHeight="1">
      <c r="M855" s="290"/>
    </row>
    <row r="856" spans="13:13" ht="15.75" customHeight="1">
      <c r="M856" s="290"/>
    </row>
    <row r="857" spans="13:13" ht="15.75" customHeight="1">
      <c r="M857" s="290"/>
    </row>
    <row r="858" spans="13:13" ht="15.75" customHeight="1">
      <c r="M858" s="290"/>
    </row>
    <row r="859" spans="13:13" ht="15.75" customHeight="1">
      <c r="M859" s="290"/>
    </row>
    <row r="860" spans="13:13" ht="15.75" customHeight="1">
      <c r="M860" s="290"/>
    </row>
    <row r="861" spans="13:13" ht="15.75" customHeight="1">
      <c r="M861" s="290"/>
    </row>
    <row r="862" spans="13:13" ht="15.75" customHeight="1">
      <c r="M862" s="290"/>
    </row>
    <row r="863" spans="13:13" ht="15.75" customHeight="1">
      <c r="M863" s="290"/>
    </row>
    <row r="864" spans="13:13" ht="15.75" customHeight="1">
      <c r="M864" s="290"/>
    </row>
    <row r="865" spans="13:13" ht="15.75" customHeight="1">
      <c r="M865" s="290"/>
    </row>
    <row r="866" spans="13:13" ht="15.75" customHeight="1">
      <c r="M866" s="290"/>
    </row>
    <row r="867" spans="13:13" ht="15.75" customHeight="1">
      <c r="M867" s="290"/>
    </row>
    <row r="868" spans="13:13" ht="15.75" customHeight="1">
      <c r="M868" s="290"/>
    </row>
    <row r="869" spans="13:13" ht="15.75" customHeight="1">
      <c r="M869" s="290"/>
    </row>
    <row r="870" spans="13:13" ht="15.75" customHeight="1">
      <c r="M870" s="290"/>
    </row>
    <row r="871" spans="13:13" ht="15.75" customHeight="1">
      <c r="M871" s="290"/>
    </row>
    <row r="872" spans="13:13" ht="15.75" customHeight="1">
      <c r="M872" s="290"/>
    </row>
    <row r="873" spans="13:13" ht="15.75" customHeight="1">
      <c r="M873" s="290"/>
    </row>
    <row r="874" spans="13:13" ht="15.75" customHeight="1">
      <c r="M874" s="290"/>
    </row>
    <row r="875" spans="13:13" ht="15.75" customHeight="1">
      <c r="M875" s="290"/>
    </row>
    <row r="876" spans="13:13" ht="15.75" customHeight="1">
      <c r="M876" s="290"/>
    </row>
    <row r="877" spans="13:13" ht="15.75" customHeight="1">
      <c r="M877" s="290"/>
    </row>
    <row r="878" spans="13:13" ht="15.75" customHeight="1">
      <c r="M878" s="290"/>
    </row>
    <row r="879" spans="13:13" ht="15.75" customHeight="1">
      <c r="M879" s="290"/>
    </row>
    <row r="880" spans="13:13" ht="15.75" customHeight="1">
      <c r="M880" s="290"/>
    </row>
    <row r="881" spans="13:13" ht="15.75" customHeight="1">
      <c r="M881" s="290"/>
    </row>
    <row r="882" spans="13:13" ht="15.75" customHeight="1">
      <c r="M882" s="290"/>
    </row>
    <row r="883" spans="13:13" ht="15.75" customHeight="1">
      <c r="M883" s="290"/>
    </row>
    <row r="884" spans="13:13" ht="15.75" customHeight="1">
      <c r="M884" s="290"/>
    </row>
    <row r="885" spans="13:13" ht="15.75" customHeight="1">
      <c r="M885" s="290"/>
    </row>
    <row r="886" spans="13:13" ht="15.75" customHeight="1">
      <c r="M886" s="290"/>
    </row>
    <row r="887" spans="13:13" ht="15.75" customHeight="1">
      <c r="M887" s="290"/>
    </row>
    <row r="888" spans="13:13" ht="15.75" customHeight="1">
      <c r="M888" s="290"/>
    </row>
    <row r="889" spans="13:13" ht="15.75" customHeight="1">
      <c r="M889" s="290"/>
    </row>
    <row r="890" spans="13:13" ht="15.75" customHeight="1">
      <c r="M890" s="290"/>
    </row>
    <row r="891" spans="13:13" ht="15.75" customHeight="1">
      <c r="M891" s="290"/>
    </row>
    <row r="892" spans="13:13" ht="15.75" customHeight="1">
      <c r="M892" s="290"/>
    </row>
    <row r="893" spans="13:13" ht="15.75" customHeight="1">
      <c r="M893" s="290"/>
    </row>
    <row r="894" spans="13:13" ht="15.75" customHeight="1">
      <c r="M894" s="290"/>
    </row>
    <row r="895" spans="13:13" ht="15.75" customHeight="1">
      <c r="M895" s="290"/>
    </row>
    <row r="896" spans="13:13" ht="15.75" customHeight="1">
      <c r="M896" s="290"/>
    </row>
    <row r="897" spans="13:13" ht="15.75" customHeight="1">
      <c r="M897" s="290"/>
    </row>
    <row r="898" spans="13:13" ht="15.75" customHeight="1">
      <c r="M898" s="290"/>
    </row>
    <row r="899" spans="13:13" ht="15.75" customHeight="1">
      <c r="M899" s="290"/>
    </row>
    <row r="900" spans="13:13" ht="15.75" customHeight="1">
      <c r="M900" s="290"/>
    </row>
    <row r="901" spans="13:13" ht="15.75" customHeight="1">
      <c r="M901" s="290"/>
    </row>
    <row r="902" spans="13:13" ht="15.75" customHeight="1">
      <c r="M902" s="290"/>
    </row>
    <row r="903" spans="13:13" ht="15.75" customHeight="1">
      <c r="M903" s="290"/>
    </row>
    <row r="904" spans="13:13" ht="15.75" customHeight="1">
      <c r="M904" s="290"/>
    </row>
    <row r="905" spans="13:13" ht="15.75" customHeight="1">
      <c r="M905" s="290"/>
    </row>
    <row r="906" spans="13:13" ht="15.75" customHeight="1">
      <c r="M906" s="290"/>
    </row>
    <row r="907" spans="13:13" ht="15.75" customHeight="1">
      <c r="M907" s="290"/>
    </row>
    <row r="908" spans="13:13" ht="15.75" customHeight="1">
      <c r="M908" s="290"/>
    </row>
    <row r="909" spans="13:13" ht="15.75" customHeight="1">
      <c r="M909" s="290"/>
    </row>
    <row r="910" spans="13:13" ht="15.75" customHeight="1">
      <c r="M910" s="290"/>
    </row>
    <row r="911" spans="13:13" ht="15.75" customHeight="1">
      <c r="M911" s="290"/>
    </row>
    <row r="912" spans="13:13" ht="15.75" customHeight="1">
      <c r="M912" s="290"/>
    </row>
    <row r="913" spans="13:13" ht="15.75" customHeight="1">
      <c r="M913" s="290"/>
    </row>
    <row r="914" spans="13:13" ht="15.75" customHeight="1">
      <c r="M914" s="290"/>
    </row>
    <row r="915" spans="13:13" ht="15.75" customHeight="1">
      <c r="M915" s="290"/>
    </row>
    <row r="916" spans="13:13" ht="15.75" customHeight="1">
      <c r="M916" s="290"/>
    </row>
    <row r="917" spans="13:13" ht="15.75" customHeight="1">
      <c r="M917" s="290"/>
    </row>
    <row r="918" spans="13:13" ht="15.75" customHeight="1">
      <c r="M918" s="290"/>
    </row>
    <row r="919" spans="13:13" ht="15.75" customHeight="1">
      <c r="M919" s="290"/>
    </row>
    <row r="920" spans="13:13" ht="15.75" customHeight="1">
      <c r="M920" s="290"/>
    </row>
    <row r="921" spans="13:13" ht="15.75" customHeight="1">
      <c r="M921" s="290"/>
    </row>
    <row r="922" spans="13:13" ht="15.75" customHeight="1">
      <c r="M922" s="290"/>
    </row>
    <row r="923" spans="13:13" ht="15.75" customHeight="1">
      <c r="M923" s="290"/>
    </row>
    <row r="924" spans="13:13" ht="15.75" customHeight="1">
      <c r="M924" s="290"/>
    </row>
    <row r="925" spans="13:13" ht="15.75" customHeight="1">
      <c r="M925" s="290"/>
    </row>
    <row r="926" spans="13:13" ht="15.75" customHeight="1">
      <c r="M926" s="290"/>
    </row>
    <row r="927" spans="13:13" ht="15.75" customHeight="1">
      <c r="M927" s="290"/>
    </row>
    <row r="928" spans="13:13" ht="15.75" customHeight="1">
      <c r="M928" s="290"/>
    </row>
    <row r="929" spans="13:13" ht="15.75" customHeight="1">
      <c r="M929" s="290"/>
    </row>
    <row r="930" spans="13:13" ht="15.75" customHeight="1">
      <c r="M930" s="290"/>
    </row>
    <row r="931" spans="13:13" ht="15.75" customHeight="1">
      <c r="M931" s="290"/>
    </row>
    <row r="932" spans="13:13" ht="15.75" customHeight="1">
      <c r="M932" s="290"/>
    </row>
    <row r="933" spans="13:13" ht="15.75" customHeight="1">
      <c r="M933" s="290"/>
    </row>
    <row r="934" spans="13:13" ht="15.75" customHeight="1">
      <c r="M934" s="290"/>
    </row>
    <row r="935" spans="13:13" ht="15.75" customHeight="1">
      <c r="M935" s="290"/>
    </row>
    <row r="936" spans="13:13" ht="15.75" customHeight="1">
      <c r="M936" s="290"/>
    </row>
    <row r="937" spans="13:13" ht="15.75" customHeight="1">
      <c r="M937" s="290"/>
    </row>
    <row r="938" spans="13:13" ht="15.75" customHeight="1">
      <c r="M938" s="290"/>
    </row>
    <row r="939" spans="13:13" ht="15.75" customHeight="1">
      <c r="M939" s="290"/>
    </row>
    <row r="940" spans="13:13" ht="15.75" customHeight="1">
      <c r="M940" s="290"/>
    </row>
    <row r="941" spans="13:13" ht="15.75" customHeight="1">
      <c r="M941" s="290"/>
    </row>
    <row r="942" spans="13:13" ht="15.75" customHeight="1">
      <c r="M942" s="290"/>
    </row>
    <row r="943" spans="13:13" ht="15.75" customHeight="1">
      <c r="M943" s="290"/>
    </row>
    <row r="944" spans="13:13" ht="15.75" customHeight="1">
      <c r="M944" s="290"/>
    </row>
    <row r="945" spans="13:13" ht="15.75" customHeight="1">
      <c r="M945" s="290"/>
    </row>
    <row r="946" spans="13:13" ht="15.75" customHeight="1">
      <c r="M946" s="290"/>
    </row>
    <row r="947" spans="13:13" ht="15.75" customHeight="1">
      <c r="M947" s="290"/>
    </row>
    <row r="948" spans="13:13" ht="15.75" customHeight="1">
      <c r="M948" s="290"/>
    </row>
    <row r="949" spans="13:13" ht="15.75" customHeight="1">
      <c r="M949" s="290"/>
    </row>
    <row r="950" spans="13:13" ht="15.75" customHeight="1">
      <c r="M950" s="290"/>
    </row>
    <row r="951" spans="13:13" ht="15.75" customHeight="1">
      <c r="M951" s="290"/>
    </row>
    <row r="952" spans="13:13" ht="15.75" customHeight="1">
      <c r="M952" s="290"/>
    </row>
    <row r="953" spans="13:13" ht="15.75" customHeight="1">
      <c r="M953" s="290"/>
    </row>
    <row r="954" spans="13:13" ht="15.75" customHeight="1">
      <c r="M954" s="290"/>
    </row>
    <row r="955" spans="13:13" ht="15.75" customHeight="1">
      <c r="M955" s="290"/>
    </row>
    <row r="956" spans="13:13" ht="15.75" customHeight="1">
      <c r="M956" s="290"/>
    </row>
    <row r="957" spans="13:13" ht="15.75" customHeight="1">
      <c r="M957" s="290"/>
    </row>
    <row r="958" spans="13:13" ht="15.75" customHeight="1">
      <c r="M958" s="290"/>
    </row>
    <row r="959" spans="13:13" ht="15.75" customHeight="1">
      <c r="M959" s="290"/>
    </row>
    <row r="960" spans="13:13" ht="15.75" customHeight="1">
      <c r="M960" s="290"/>
    </row>
    <row r="961" spans="13:13" ht="15.75" customHeight="1">
      <c r="M961" s="290"/>
    </row>
    <row r="962" spans="13:13" ht="15.75" customHeight="1">
      <c r="M962" s="290"/>
    </row>
    <row r="963" spans="13:13" ht="15.75" customHeight="1">
      <c r="M963" s="290"/>
    </row>
    <row r="964" spans="13:13" ht="15.75" customHeight="1">
      <c r="M964" s="290"/>
    </row>
    <row r="965" spans="13:13" ht="15.75" customHeight="1">
      <c r="M965" s="290"/>
    </row>
    <row r="966" spans="13:13" ht="15.75" customHeight="1">
      <c r="M966" s="290"/>
    </row>
    <row r="967" spans="13:13" ht="15.75" customHeight="1">
      <c r="M967" s="290"/>
    </row>
    <row r="968" spans="13:13" ht="15.75" customHeight="1">
      <c r="M968" s="290"/>
    </row>
    <row r="969" spans="13:13" ht="15.75" customHeight="1">
      <c r="M969" s="290"/>
    </row>
    <row r="970" spans="13:13" ht="15.75" customHeight="1">
      <c r="M970" s="290"/>
    </row>
    <row r="971" spans="13:13" ht="15.75" customHeight="1">
      <c r="M971" s="290"/>
    </row>
    <row r="972" spans="13:13" ht="15.75" customHeight="1">
      <c r="M972" s="290"/>
    </row>
    <row r="973" spans="13:13" ht="15.75" customHeight="1">
      <c r="M973" s="290"/>
    </row>
    <row r="974" spans="13:13" ht="15.75" customHeight="1">
      <c r="M974" s="290"/>
    </row>
    <row r="975" spans="13:13" ht="15.75" customHeight="1">
      <c r="M975" s="290"/>
    </row>
  </sheetData>
  <mergeCells count="21">
    <mergeCell ref="G4:G6"/>
    <mergeCell ref="H4:H6"/>
    <mergeCell ref="I4:I6"/>
    <mergeCell ref="J4:J6"/>
    <mergeCell ref="K4:K6"/>
    <mergeCell ref="Q4:Q6"/>
    <mergeCell ref="R4:R6"/>
    <mergeCell ref="S4:S6"/>
    <mergeCell ref="T4:T6"/>
    <mergeCell ref="A2:O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</mergeCells>
  <hyperlinks>
    <hyperlink ref="Q9" r:id="rId1"/>
    <hyperlink ref="T9" r:id="rId2"/>
    <hyperlink ref="Q10" r:id="rId3"/>
    <hyperlink ref="T10" r:id="rId4"/>
    <hyperlink ref="Q11" r:id="rId5"/>
    <hyperlink ref="T12" r:id="rId6"/>
    <hyperlink ref="T14" r:id="rId7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7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4.42578125" customWidth="1"/>
    <col min="6" max="7" width="15.28515625" customWidth="1"/>
    <col min="8" max="8" width="16.140625" customWidth="1"/>
    <col min="9" max="9" width="14.85546875" customWidth="1"/>
    <col min="10" max="10" width="14.7109375" customWidth="1"/>
    <col min="11" max="11" width="5.28515625" customWidth="1"/>
    <col min="12" max="12" width="16" customWidth="1"/>
    <col min="13" max="13" width="82.7109375" customWidth="1"/>
    <col min="14" max="14" width="49.42578125" customWidth="1"/>
    <col min="15" max="15" width="35.28515625" hidden="1" customWidth="1"/>
    <col min="16" max="16" width="17.85546875" customWidth="1"/>
    <col min="17" max="17" width="14.4257812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5"/>
      <c r="G1" s="5"/>
      <c r="H1" s="6" t="s">
        <v>121</v>
      </c>
      <c r="I1" s="2"/>
      <c r="J1" s="2"/>
      <c r="K1" s="304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1" t="s">
        <v>321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2"/>
      <c r="J3" s="2"/>
      <c r="K3" s="304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9" t="s">
        <v>2</v>
      </c>
      <c r="B4" s="369" t="s">
        <v>123</v>
      </c>
      <c r="C4" s="369" t="s">
        <v>3</v>
      </c>
      <c r="D4" s="369" t="s">
        <v>4</v>
      </c>
      <c r="E4" s="369" t="s">
        <v>273</v>
      </c>
      <c r="F4" s="369" t="s">
        <v>274</v>
      </c>
      <c r="G4" s="369" t="s">
        <v>9</v>
      </c>
      <c r="H4" s="369" t="s">
        <v>10</v>
      </c>
      <c r="I4" s="369" t="s">
        <v>14</v>
      </c>
      <c r="J4" s="369" t="s">
        <v>15</v>
      </c>
      <c r="K4" s="256"/>
      <c r="L4" s="369" t="s">
        <v>416</v>
      </c>
      <c r="M4" s="369" t="s">
        <v>275</v>
      </c>
      <c r="N4" s="369" t="s">
        <v>16</v>
      </c>
      <c r="O4" s="369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3"/>
      <c r="B5" s="353"/>
      <c r="C5" s="353"/>
      <c r="D5" s="353"/>
      <c r="E5" s="353"/>
      <c r="F5" s="353"/>
      <c r="G5" s="353"/>
      <c r="H5" s="353"/>
      <c r="I5" s="353"/>
      <c r="J5" s="353"/>
      <c r="K5" s="256"/>
      <c r="L5" s="353"/>
      <c r="M5" s="353"/>
      <c r="N5" s="353"/>
      <c r="O5" s="353"/>
      <c r="P5" s="353"/>
      <c r="Q5" s="353"/>
      <c r="R5" s="353"/>
      <c r="S5" s="353"/>
    </row>
    <row r="6" spans="1:19" ht="30.75" customHeight="1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256"/>
      <c r="L6" s="354"/>
      <c r="M6" s="354"/>
      <c r="N6" s="354"/>
      <c r="O6" s="354"/>
      <c r="P6" s="354"/>
      <c r="Q6" s="354"/>
      <c r="R6" s="354"/>
      <c r="S6" s="354"/>
    </row>
    <row r="7" spans="1:19" ht="18" customHeight="1">
      <c r="A7" s="16">
        <v>1</v>
      </c>
      <c r="B7" s="16">
        <f>A7+1</f>
        <v>2</v>
      </c>
      <c r="C7" s="16">
        <f>B7+1</f>
        <v>3</v>
      </c>
      <c r="D7" s="16">
        <f>C7+1</f>
        <v>4</v>
      </c>
      <c r="E7" s="16">
        <v>5</v>
      </c>
      <c r="F7" s="16">
        <f>E7+1</f>
        <v>6</v>
      </c>
      <c r="G7" s="16">
        <f>F7+1</f>
        <v>7</v>
      </c>
      <c r="H7" s="16">
        <f>G7+1</f>
        <v>8</v>
      </c>
      <c r="I7" s="16">
        <f>H7+1</f>
        <v>9</v>
      </c>
      <c r="J7" s="16">
        <f>I7+1</f>
        <v>10</v>
      </c>
      <c r="K7" s="194"/>
      <c r="L7" s="16">
        <v>11</v>
      </c>
      <c r="M7" s="16">
        <v>12</v>
      </c>
      <c r="N7" s="16">
        <f>M7+1</f>
        <v>13</v>
      </c>
      <c r="O7" s="16">
        <f>N7+1</f>
        <v>14</v>
      </c>
      <c r="P7" s="16">
        <v>14</v>
      </c>
      <c r="Q7" s="16">
        <f>P7+1</f>
        <v>15</v>
      </c>
      <c r="R7" s="16">
        <f>Q7+1</f>
        <v>16</v>
      </c>
      <c r="S7" s="16">
        <f>R7+1</f>
        <v>17</v>
      </c>
    </row>
    <row r="8" spans="1:19" ht="19.5" customHeight="1">
      <c r="A8" s="203"/>
      <c r="B8" s="204"/>
      <c r="C8" s="305" t="s">
        <v>71</v>
      </c>
      <c r="D8" s="205"/>
      <c r="E8" s="306">
        <f t="shared" ref="E8:J8" si="0">E9+E26</f>
        <v>1680</v>
      </c>
      <c r="F8" s="307">
        <f t="shared" si="0"/>
        <v>1920</v>
      </c>
      <c r="G8" s="308">
        <f t="shared" si="0"/>
        <v>533042.57799999998</v>
      </c>
      <c r="H8" s="308">
        <f t="shared" si="0"/>
        <v>374268.85399999999</v>
      </c>
      <c r="I8" s="308">
        <f t="shared" si="0"/>
        <v>102021.802</v>
      </c>
      <c r="J8" s="308">
        <f t="shared" si="0"/>
        <v>57117.72</v>
      </c>
      <c r="K8" s="309"/>
      <c r="L8" s="308">
        <f>L9+L26</f>
        <v>193129.33199999999</v>
      </c>
      <c r="M8" s="204"/>
      <c r="N8" s="204"/>
      <c r="O8" s="310"/>
      <c r="P8" s="206"/>
      <c r="Q8" s="206"/>
      <c r="R8" s="206"/>
      <c r="S8" s="206"/>
    </row>
    <row r="9" spans="1:19" ht="19.5" customHeight="1">
      <c r="A9" s="220"/>
      <c r="B9" s="221"/>
      <c r="C9" s="311" t="s">
        <v>322</v>
      </c>
      <c r="D9" s="223"/>
      <c r="E9" s="312">
        <f t="shared" ref="E9:J9" si="1">SUM(E10:E25)</f>
        <v>1680</v>
      </c>
      <c r="F9" s="313">
        <f t="shared" si="1"/>
        <v>609</v>
      </c>
      <c r="G9" s="314">
        <f t="shared" si="1"/>
        <v>363794.174</v>
      </c>
      <c r="H9" s="314">
        <f t="shared" si="1"/>
        <v>254968.85399999999</v>
      </c>
      <c r="I9" s="314">
        <f t="shared" si="1"/>
        <v>66521.801999999996</v>
      </c>
      <c r="J9" s="314">
        <f t="shared" si="1"/>
        <v>49117.72</v>
      </c>
      <c r="K9" s="309"/>
      <c r="L9" s="314">
        <f>SUM(L10:L25)</f>
        <v>117329.33199999999</v>
      </c>
      <c r="M9" s="221"/>
      <c r="N9" s="221"/>
      <c r="O9" s="315"/>
      <c r="P9" s="224"/>
      <c r="Q9" s="224"/>
      <c r="R9" s="224"/>
      <c r="S9" s="224"/>
    </row>
    <row r="10" spans="1:19" ht="61.5" customHeight="1">
      <c r="A10" s="16">
        <v>1</v>
      </c>
      <c r="B10" s="17" t="s">
        <v>126</v>
      </c>
      <c r="C10" s="17" t="s">
        <v>127</v>
      </c>
      <c r="D10" s="18" t="s">
        <v>128</v>
      </c>
      <c r="E10" s="27">
        <v>59</v>
      </c>
      <c r="F10" s="23"/>
      <c r="G10" s="23">
        <v>27270.887999999999</v>
      </c>
      <c r="H10" s="23">
        <v>19809.351999999999</v>
      </c>
      <c r="I10" s="23">
        <v>10000</v>
      </c>
      <c r="J10" s="135"/>
      <c r="K10" s="195"/>
      <c r="L10" s="23">
        <f>H10-I10</f>
        <v>9809.351999999999</v>
      </c>
      <c r="M10" s="26" t="s">
        <v>518</v>
      </c>
      <c r="N10" s="26" t="s">
        <v>277</v>
      </c>
      <c r="O10" s="136"/>
      <c r="P10" s="23">
        <v>1627.8</v>
      </c>
      <c r="Q10" s="23">
        <v>11000</v>
      </c>
      <c r="R10" s="29" t="s">
        <v>519</v>
      </c>
      <c r="S10" s="24"/>
    </row>
    <row r="11" spans="1:19" ht="49.5" customHeight="1">
      <c r="A11" s="16">
        <f t="shared" ref="A11:A25" si="2">A10+1</f>
        <v>2</v>
      </c>
      <c r="B11" s="26" t="s">
        <v>133</v>
      </c>
      <c r="C11" s="26" t="s">
        <v>134</v>
      </c>
      <c r="D11" s="27" t="s">
        <v>135</v>
      </c>
      <c r="E11" s="27">
        <v>40</v>
      </c>
      <c r="F11" s="29"/>
      <c r="G11" s="29">
        <v>14909.147999999999</v>
      </c>
      <c r="H11" s="29">
        <v>6641.8019999999997</v>
      </c>
      <c r="I11" s="29">
        <v>6641.8019999999997</v>
      </c>
      <c r="J11" s="135"/>
      <c r="K11" s="195"/>
      <c r="L11" s="26"/>
      <c r="M11" s="26" t="s">
        <v>520</v>
      </c>
      <c r="N11" s="26" t="s">
        <v>277</v>
      </c>
      <c r="O11" s="136" t="s">
        <v>137</v>
      </c>
      <c r="P11" s="23">
        <v>1888.7</v>
      </c>
      <c r="Q11" s="23"/>
      <c r="R11" s="29" t="s">
        <v>519</v>
      </c>
      <c r="S11" s="24"/>
    </row>
    <row r="12" spans="1:19" ht="49.5" customHeight="1">
      <c r="A12" s="16">
        <f t="shared" si="2"/>
        <v>3</v>
      </c>
      <c r="B12" s="26" t="s">
        <v>199</v>
      </c>
      <c r="C12" s="26" t="s">
        <v>521</v>
      </c>
      <c r="D12" s="27" t="s">
        <v>522</v>
      </c>
      <c r="E12" s="27"/>
      <c r="F12" s="29"/>
      <c r="G12" s="29">
        <v>6706.8559999999998</v>
      </c>
      <c r="H12" s="29">
        <v>800</v>
      </c>
      <c r="I12" s="29">
        <v>800</v>
      </c>
      <c r="J12" s="135"/>
      <c r="K12" s="195"/>
      <c r="L12" s="26"/>
      <c r="M12" s="26" t="s">
        <v>523</v>
      </c>
      <c r="N12" s="26"/>
      <c r="O12" s="136"/>
      <c r="P12" s="23">
        <v>11624.4</v>
      </c>
      <c r="Q12" s="23">
        <v>30000</v>
      </c>
      <c r="R12" s="29" t="s">
        <v>519</v>
      </c>
      <c r="S12" s="24"/>
    </row>
    <row r="13" spans="1:19" ht="100.5" customHeight="1">
      <c r="A13" s="16">
        <f t="shared" si="2"/>
        <v>4</v>
      </c>
      <c r="B13" s="26" t="s">
        <v>156</v>
      </c>
      <c r="C13" s="26" t="s">
        <v>157</v>
      </c>
      <c r="D13" s="27" t="s">
        <v>158</v>
      </c>
      <c r="E13" s="27">
        <v>341</v>
      </c>
      <c r="F13" s="29"/>
      <c r="G13" s="137">
        <v>83491.789000000004</v>
      </c>
      <c r="H13" s="137">
        <v>45000</v>
      </c>
      <c r="I13" s="137">
        <v>5000</v>
      </c>
      <c r="J13" s="29">
        <v>10000</v>
      </c>
      <c r="K13" s="195"/>
      <c r="L13" s="23">
        <v>10000</v>
      </c>
      <c r="M13" s="26" t="s">
        <v>524</v>
      </c>
      <c r="N13" s="26" t="s">
        <v>281</v>
      </c>
      <c r="O13" s="135"/>
      <c r="P13" s="23">
        <v>41501.599999999999</v>
      </c>
      <c r="Q13" s="23">
        <v>96000</v>
      </c>
      <c r="R13" s="29" t="s">
        <v>160</v>
      </c>
      <c r="S13" s="29"/>
    </row>
    <row r="14" spans="1:19" ht="69" customHeight="1">
      <c r="A14" s="16">
        <f t="shared" si="2"/>
        <v>5</v>
      </c>
      <c r="B14" s="31" t="s">
        <v>165</v>
      </c>
      <c r="C14" s="31" t="s">
        <v>166</v>
      </c>
      <c r="D14" s="32" t="s">
        <v>167</v>
      </c>
      <c r="E14" s="71"/>
      <c r="F14" s="32">
        <v>50</v>
      </c>
      <c r="G14" s="24">
        <v>25979.452000000001</v>
      </c>
      <c r="H14" s="24">
        <v>6000</v>
      </c>
      <c r="I14" s="24">
        <v>4000</v>
      </c>
      <c r="J14" s="24">
        <v>2000</v>
      </c>
      <c r="K14" s="195"/>
      <c r="L14" s="31"/>
      <c r="M14" s="31" t="s">
        <v>525</v>
      </c>
      <c r="N14" s="31" t="s">
        <v>284</v>
      </c>
      <c r="O14" s="187"/>
      <c r="P14" s="24">
        <v>68436.2</v>
      </c>
      <c r="Q14" s="24">
        <v>117000</v>
      </c>
      <c r="R14" s="24" t="s">
        <v>160</v>
      </c>
      <c r="S14" s="24"/>
    </row>
    <row r="15" spans="1:19" ht="60" customHeight="1">
      <c r="A15" s="203">
        <f t="shared" si="2"/>
        <v>6</v>
      </c>
      <c r="B15" s="204" t="s">
        <v>175</v>
      </c>
      <c r="C15" s="204" t="s">
        <v>286</v>
      </c>
      <c r="D15" s="205" t="s">
        <v>177</v>
      </c>
      <c r="E15" s="205">
        <v>225</v>
      </c>
      <c r="F15" s="206"/>
      <c r="G15" s="206">
        <f>24308.163+2000</f>
        <v>26308.163</v>
      </c>
      <c r="H15" s="206">
        <v>20000</v>
      </c>
      <c r="I15" s="206">
        <v>6000</v>
      </c>
      <c r="J15" s="206">
        <v>10000</v>
      </c>
      <c r="K15" s="195"/>
      <c r="L15" s="206">
        <v>4000</v>
      </c>
      <c r="M15" s="204" t="s">
        <v>526</v>
      </c>
      <c r="N15" s="204" t="s">
        <v>288</v>
      </c>
      <c r="O15" s="207" t="s">
        <v>179</v>
      </c>
      <c r="P15" s="206">
        <v>25780.2</v>
      </c>
      <c r="Q15" s="206">
        <v>52000</v>
      </c>
      <c r="R15" s="206" t="s">
        <v>180</v>
      </c>
      <c r="S15" s="206"/>
    </row>
    <row r="16" spans="1:19" ht="63.75" customHeight="1">
      <c r="A16" s="203">
        <f t="shared" si="2"/>
        <v>7</v>
      </c>
      <c r="B16" s="208" t="s">
        <v>388</v>
      </c>
      <c r="C16" s="208" t="s">
        <v>187</v>
      </c>
      <c r="D16" s="205" t="s">
        <v>188</v>
      </c>
      <c r="E16" s="205">
        <v>120</v>
      </c>
      <c r="F16" s="205"/>
      <c r="G16" s="206">
        <v>17000</v>
      </c>
      <c r="H16" s="206">
        <v>17000</v>
      </c>
      <c r="I16" s="206">
        <v>780</v>
      </c>
      <c r="J16" s="209"/>
      <c r="K16" s="316"/>
      <c r="L16" s="206">
        <f>H16-I16</f>
        <v>16220</v>
      </c>
      <c r="M16" s="208" t="s">
        <v>527</v>
      </c>
      <c r="N16" s="210" t="s">
        <v>304</v>
      </c>
      <c r="O16" s="211" t="s">
        <v>190</v>
      </c>
      <c r="P16" s="212">
        <v>3879.4</v>
      </c>
      <c r="Q16" s="212"/>
      <c r="R16" s="212" t="s">
        <v>180</v>
      </c>
      <c r="S16" s="212"/>
    </row>
    <row r="17" spans="1:19" ht="84.75" customHeight="1">
      <c r="A17" s="203">
        <f t="shared" si="2"/>
        <v>8</v>
      </c>
      <c r="B17" s="208" t="s">
        <v>191</v>
      </c>
      <c r="C17" s="208" t="s">
        <v>305</v>
      </c>
      <c r="D17" s="205" t="s">
        <v>193</v>
      </c>
      <c r="E17" s="205">
        <v>54</v>
      </c>
      <c r="F17" s="205">
        <v>36</v>
      </c>
      <c r="G17" s="206">
        <v>10600</v>
      </c>
      <c r="H17" s="206">
        <v>10600</v>
      </c>
      <c r="I17" s="206">
        <v>5300</v>
      </c>
      <c r="J17" s="206"/>
      <c r="K17" s="316"/>
      <c r="L17" s="206">
        <v>5300</v>
      </c>
      <c r="M17" s="208" t="s">
        <v>528</v>
      </c>
      <c r="N17" s="210" t="s">
        <v>333</v>
      </c>
      <c r="O17" s="211" t="s">
        <v>195</v>
      </c>
      <c r="P17" s="212">
        <v>9643.1</v>
      </c>
      <c r="Q17" s="212">
        <v>14000</v>
      </c>
      <c r="R17" s="212" t="s">
        <v>180</v>
      </c>
      <c r="S17" s="212" t="s">
        <v>330</v>
      </c>
    </row>
    <row r="18" spans="1:19" ht="79.5" customHeight="1">
      <c r="A18" s="203">
        <f t="shared" si="2"/>
        <v>9</v>
      </c>
      <c r="B18" s="213" t="s">
        <v>181</v>
      </c>
      <c r="C18" s="213" t="s">
        <v>389</v>
      </c>
      <c r="D18" s="214" t="s">
        <v>183</v>
      </c>
      <c r="E18" s="214">
        <v>40</v>
      </c>
      <c r="F18" s="214">
        <v>80</v>
      </c>
      <c r="G18" s="215">
        <v>8000</v>
      </c>
      <c r="H18" s="215">
        <v>8000</v>
      </c>
      <c r="I18" s="206">
        <v>5000</v>
      </c>
      <c r="J18" s="206">
        <v>1000</v>
      </c>
      <c r="K18" s="316"/>
      <c r="L18" s="206">
        <v>2000</v>
      </c>
      <c r="M18" s="213" t="s">
        <v>529</v>
      </c>
      <c r="N18" s="213" t="s">
        <v>302</v>
      </c>
      <c r="O18" s="216" t="s">
        <v>185</v>
      </c>
      <c r="P18" s="215">
        <v>8449.6</v>
      </c>
      <c r="Q18" s="215"/>
      <c r="R18" s="215" t="s">
        <v>180</v>
      </c>
      <c r="S18" s="215"/>
    </row>
    <row r="19" spans="1:19" ht="75" customHeight="1">
      <c r="A19" s="33">
        <f t="shared" si="2"/>
        <v>10</v>
      </c>
      <c r="B19" s="31" t="s">
        <v>143</v>
      </c>
      <c r="C19" s="31" t="s">
        <v>144</v>
      </c>
      <c r="D19" s="32" t="s">
        <v>145</v>
      </c>
      <c r="E19" s="32">
        <v>50</v>
      </c>
      <c r="F19" s="32"/>
      <c r="G19" s="24">
        <v>15117.7</v>
      </c>
      <c r="H19" s="24">
        <v>15117.7</v>
      </c>
      <c r="I19" s="24">
        <v>2000</v>
      </c>
      <c r="J19" s="24">
        <v>3117.72</v>
      </c>
      <c r="K19" s="195"/>
      <c r="L19" s="24">
        <f>H19-I19-J19</f>
        <v>9999.9800000000014</v>
      </c>
      <c r="M19" s="31" t="s">
        <v>530</v>
      </c>
      <c r="N19" s="31" t="s">
        <v>320</v>
      </c>
      <c r="O19" s="191" t="s">
        <v>148</v>
      </c>
      <c r="P19" s="24">
        <v>7504.2</v>
      </c>
      <c r="Q19" s="24">
        <v>12000</v>
      </c>
      <c r="R19" s="217" t="s">
        <v>149</v>
      </c>
      <c r="S19" s="24"/>
    </row>
    <row r="20" spans="1:19" ht="72.75" customHeight="1">
      <c r="A20" s="33">
        <f t="shared" si="2"/>
        <v>11</v>
      </c>
      <c r="B20" s="31" t="s">
        <v>170</v>
      </c>
      <c r="C20" s="188" t="s">
        <v>339</v>
      </c>
      <c r="D20" s="32" t="s">
        <v>172</v>
      </c>
      <c r="E20" s="32">
        <v>190</v>
      </c>
      <c r="F20" s="32"/>
      <c r="G20" s="24">
        <v>26000</v>
      </c>
      <c r="H20" s="24">
        <v>26000</v>
      </c>
      <c r="I20" s="24">
        <v>3000</v>
      </c>
      <c r="J20" s="24">
        <v>16000</v>
      </c>
      <c r="K20" s="195"/>
      <c r="L20" s="24">
        <v>5000</v>
      </c>
      <c r="M20" s="31" t="s">
        <v>531</v>
      </c>
      <c r="N20" s="31" t="s">
        <v>314</v>
      </c>
      <c r="O20" s="218" t="s">
        <v>174</v>
      </c>
      <c r="P20" s="24">
        <v>5625.4</v>
      </c>
      <c r="Q20" s="24"/>
      <c r="R20" s="189" t="s">
        <v>160</v>
      </c>
      <c r="S20" s="24"/>
    </row>
    <row r="21" spans="1:19" ht="72.75" customHeight="1">
      <c r="A21" s="203">
        <f t="shared" si="2"/>
        <v>12</v>
      </c>
      <c r="B21" s="213" t="s">
        <v>216</v>
      </c>
      <c r="C21" s="213" t="s">
        <v>532</v>
      </c>
      <c r="D21" s="214" t="s">
        <v>218</v>
      </c>
      <c r="E21" s="214"/>
      <c r="F21" s="214">
        <v>368</v>
      </c>
      <c r="G21" s="215">
        <f>19213.475+5000</f>
        <v>24213.474999999999</v>
      </c>
      <c r="H21" s="215">
        <v>15000</v>
      </c>
      <c r="I21" s="206">
        <v>7000</v>
      </c>
      <c r="J21" s="206">
        <v>3000</v>
      </c>
      <c r="K21" s="316"/>
      <c r="L21" s="206">
        <v>5000</v>
      </c>
      <c r="M21" s="213" t="s">
        <v>533</v>
      </c>
      <c r="N21" s="213" t="s">
        <v>329</v>
      </c>
      <c r="O21" s="216"/>
      <c r="P21" s="215">
        <v>37148</v>
      </c>
      <c r="Q21" s="215"/>
      <c r="R21" s="215" t="s">
        <v>180</v>
      </c>
      <c r="S21" s="215" t="s">
        <v>330</v>
      </c>
    </row>
    <row r="22" spans="1:19" ht="78" customHeight="1">
      <c r="A22" s="33">
        <f t="shared" si="2"/>
        <v>13</v>
      </c>
      <c r="B22" s="31" t="s">
        <v>203</v>
      </c>
      <c r="C22" s="188" t="s">
        <v>534</v>
      </c>
      <c r="D22" s="32" t="s">
        <v>234</v>
      </c>
      <c r="E22" s="32">
        <v>75</v>
      </c>
      <c r="F22" s="32">
        <v>75</v>
      </c>
      <c r="G22" s="24">
        <v>21196.703000000001</v>
      </c>
      <c r="H22" s="24">
        <v>8000</v>
      </c>
      <c r="I22" s="24">
        <v>4000</v>
      </c>
      <c r="J22" s="24">
        <v>4000</v>
      </c>
      <c r="K22" s="195"/>
      <c r="L22" s="31"/>
      <c r="M22" s="31" t="s">
        <v>535</v>
      </c>
      <c r="N22" s="31" t="s">
        <v>299</v>
      </c>
      <c r="O22" s="187"/>
      <c r="P22" s="24">
        <v>81256.899999999994</v>
      </c>
      <c r="Q22" s="24">
        <v>145000</v>
      </c>
      <c r="R22" s="189" t="s">
        <v>245</v>
      </c>
      <c r="S22" s="24" t="s">
        <v>335</v>
      </c>
    </row>
    <row r="23" spans="1:19" ht="64.5" customHeight="1">
      <c r="A23" s="203">
        <f t="shared" si="2"/>
        <v>14</v>
      </c>
      <c r="B23" s="208" t="s">
        <v>249</v>
      </c>
      <c r="C23" s="208" t="s">
        <v>399</v>
      </c>
      <c r="D23" s="205" t="s">
        <v>251</v>
      </c>
      <c r="E23" s="205">
        <v>66</v>
      </c>
      <c r="F23" s="205"/>
      <c r="G23" s="206">
        <v>12000</v>
      </c>
      <c r="H23" s="206">
        <v>12000</v>
      </c>
      <c r="I23" s="206">
        <v>1000</v>
      </c>
      <c r="J23" s="206"/>
      <c r="K23" s="316"/>
      <c r="L23" s="206">
        <f>H23-I23</f>
        <v>11000</v>
      </c>
      <c r="M23" s="208" t="s">
        <v>536</v>
      </c>
      <c r="N23" s="208" t="s">
        <v>315</v>
      </c>
      <c r="O23" s="230" t="s">
        <v>253</v>
      </c>
      <c r="P23" s="206">
        <v>8283.2000000000007</v>
      </c>
      <c r="Q23" s="206"/>
      <c r="R23" s="206" t="s">
        <v>245</v>
      </c>
      <c r="S23" s="209"/>
    </row>
    <row r="24" spans="1:19" ht="102" customHeight="1">
      <c r="A24" s="203">
        <f t="shared" si="2"/>
        <v>15</v>
      </c>
      <c r="B24" s="208" t="s">
        <v>220</v>
      </c>
      <c r="C24" s="208" t="s">
        <v>221</v>
      </c>
      <c r="D24" s="205" t="s">
        <v>222</v>
      </c>
      <c r="E24" s="205">
        <v>60</v>
      </c>
      <c r="F24" s="205"/>
      <c r="G24" s="206">
        <v>20000</v>
      </c>
      <c r="H24" s="206">
        <v>20000</v>
      </c>
      <c r="I24" s="206">
        <v>3000</v>
      </c>
      <c r="J24" s="206"/>
      <c r="K24" s="316"/>
      <c r="L24" s="206">
        <f>H24-I24</f>
        <v>17000</v>
      </c>
      <c r="M24" s="208" t="s">
        <v>537</v>
      </c>
      <c r="N24" s="208" t="s">
        <v>306</v>
      </c>
      <c r="O24" s="240" t="s">
        <v>224</v>
      </c>
      <c r="P24" s="206">
        <v>9685.1</v>
      </c>
      <c r="Q24" s="206"/>
      <c r="R24" s="206" t="s">
        <v>180</v>
      </c>
      <c r="S24" s="206" t="s">
        <v>335</v>
      </c>
    </row>
    <row r="25" spans="1:19" ht="102" customHeight="1">
      <c r="A25" s="33">
        <f t="shared" si="2"/>
        <v>16</v>
      </c>
      <c r="B25" s="31" t="s">
        <v>225</v>
      </c>
      <c r="C25" s="188" t="s">
        <v>226</v>
      </c>
      <c r="D25" s="32" t="s">
        <v>227</v>
      </c>
      <c r="E25" s="32">
        <v>360</v>
      </c>
      <c r="F25" s="32"/>
      <c r="G25" s="24">
        <v>25000</v>
      </c>
      <c r="H25" s="24">
        <v>25000</v>
      </c>
      <c r="I25" s="24">
        <v>3000</v>
      </c>
      <c r="J25" s="24"/>
      <c r="K25" s="195"/>
      <c r="L25" s="24">
        <f>H25-I25</f>
        <v>22000</v>
      </c>
      <c r="M25" s="31" t="s">
        <v>538</v>
      </c>
      <c r="N25" s="31" t="s">
        <v>307</v>
      </c>
      <c r="O25" s="218" t="s">
        <v>229</v>
      </c>
      <c r="P25" s="24">
        <v>37132.199999999997</v>
      </c>
      <c r="Q25" s="24"/>
      <c r="R25" s="189" t="s">
        <v>180</v>
      </c>
      <c r="S25" s="24"/>
    </row>
    <row r="26" spans="1:19" ht="19.5" customHeight="1">
      <c r="A26" s="194"/>
      <c r="B26" s="195"/>
      <c r="C26" s="372" t="s">
        <v>372</v>
      </c>
      <c r="D26" s="350"/>
      <c r="E26" s="235">
        <f t="shared" ref="E26:J26" si="3">SUM(E27:E34)</f>
        <v>0</v>
      </c>
      <c r="F26" s="235">
        <f t="shared" si="3"/>
        <v>1311</v>
      </c>
      <c r="G26" s="199">
        <f t="shared" si="3"/>
        <v>169248.40400000001</v>
      </c>
      <c r="H26" s="199">
        <f t="shared" si="3"/>
        <v>119300</v>
      </c>
      <c r="I26" s="199">
        <f t="shared" si="3"/>
        <v>35500</v>
      </c>
      <c r="J26" s="199">
        <f t="shared" si="3"/>
        <v>8000</v>
      </c>
      <c r="K26" s="317"/>
      <c r="L26" s="199">
        <f>SUM(L27:L34)</f>
        <v>75800</v>
      </c>
      <c r="M26" s="195"/>
      <c r="N26" s="195"/>
      <c r="O26" s="200"/>
      <c r="P26" s="201"/>
      <c r="Q26" s="201"/>
      <c r="R26" s="201"/>
      <c r="S26" s="201"/>
    </row>
    <row r="27" spans="1:19" ht="100.5" customHeight="1">
      <c r="A27" s="203">
        <f>A25+1</f>
        <v>17</v>
      </c>
      <c r="B27" s="204" t="s">
        <v>199</v>
      </c>
      <c r="C27" s="204" t="s">
        <v>200</v>
      </c>
      <c r="D27" s="205" t="s">
        <v>201</v>
      </c>
      <c r="E27" s="236"/>
      <c r="F27" s="236">
        <f>100+100</f>
        <v>200</v>
      </c>
      <c r="G27" s="219">
        <v>18488.438999999998</v>
      </c>
      <c r="H27" s="219">
        <v>11000</v>
      </c>
      <c r="I27" s="206">
        <v>5000</v>
      </c>
      <c r="J27" s="206">
        <v>3000</v>
      </c>
      <c r="K27" s="195"/>
      <c r="L27" s="206">
        <v>3000</v>
      </c>
      <c r="M27" s="204" t="s">
        <v>539</v>
      </c>
      <c r="N27" s="204" t="s">
        <v>290</v>
      </c>
      <c r="O27" s="237"/>
      <c r="P27" s="206">
        <v>11624.4</v>
      </c>
      <c r="Q27" s="206">
        <v>30000</v>
      </c>
      <c r="R27" s="206" t="s">
        <v>180</v>
      </c>
      <c r="S27" s="206"/>
    </row>
    <row r="28" spans="1:19" ht="87.75" customHeight="1">
      <c r="A28" s="203">
        <f t="shared" ref="A28:A34" si="4">A27+1</f>
        <v>18</v>
      </c>
      <c r="B28" s="204" t="s">
        <v>203</v>
      </c>
      <c r="C28" s="238" t="s">
        <v>540</v>
      </c>
      <c r="D28" s="205" t="s">
        <v>205</v>
      </c>
      <c r="E28" s="236"/>
      <c r="F28" s="236">
        <v>150</v>
      </c>
      <c r="G28" s="206">
        <v>33638.118000000002</v>
      </c>
      <c r="H28" s="206">
        <v>7000</v>
      </c>
      <c r="I28" s="206">
        <v>3500</v>
      </c>
      <c r="J28" s="206">
        <v>3500</v>
      </c>
      <c r="K28" s="195"/>
      <c r="L28" s="204"/>
      <c r="M28" s="204" t="s">
        <v>541</v>
      </c>
      <c r="N28" s="204" t="s">
        <v>292</v>
      </c>
      <c r="O28" s="237"/>
      <c r="P28" s="206">
        <v>81256.899999999994</v>
      </c>
      <c r="Q28" s="206">
        <v>145000</v>
      </c>
      <c r="R28" s="206" t="s">
        <v>180</v>
      </c>
      <c r="S28" s="206"/>
    </row>
    <row r="29" spans="1:19" ht="114" customHeight="1">
      <c r="A29" s="203">
        <f t="shared" si="4"/>
        <v>19</v>
      </c>
      <c r="B29" s="204" t="s">
        <v>207</v>
      </c>
      <c r="C29" s="238" t="s">
        <v>542</v>
      </c>
      <c r="D29" s="205" t="s">
        <v>209</v>
      </c>
      <c r="E29" s="236"/>
      <c r="F29" s="236">
        <f>21+63</f>
        <v>84</v>
      </c>
      <c r="G29" s="206">
        <v>15906.174999999999</v>
      </c>
      <c r="H29" s="206">
        <v>9800</v>
      </c>
      <c r="I29" s="206">
        <v>5000</v>
      </c>
      <c r="J29" s="206"/>
      <c r="K29" s="195"/>
      <c r="L29" s="206">
        <f>H29-I29</f>
        <v>4800</v>
      </c>
      <c r="M29" s="204" t="s">
        <v>543</v>
      </c>
      <c r="N29" s="204" t="s">
        <v>294</v>
      </c>
      <c r="O29" s="237"/>
      <c r="P29" s="206">
        <v>12059.2</v>
      </c>
      <c r="Q29" s="206"/>
      <c r="R29" s="206" t="s">
        <v>180</v>
      </c>
      <c r="S29" s="206" t="s">
        <v>362</v>
      </c>
    </row>
    <row r="30" spans="1:19" ht="88.5" customHeight="1">
      <c r="A30" s="203">
        <f t="shared" si="4"/>
        <v>20</v>
      </c>
      <c r="B30" s="204" t="s">
        <v>211</v>
      </c>
      <c r="C30" s="204" t="s">
        <v>295</v>
      </c>
      <c r="D30" s="205" t="s">
        <v>213</v>
      </c>
      <c r="E30" s="205"/>
      <c r="F30" s="205">
        <v>132</v>
      </c>
      <c r="G30" s="206">
        <v>21715.671999999999</v>
      </c>
      <c r="H30" s="206">
        <v>12000</v>
      </c>
      <c r="I30" s="206">
        <v>6000</v>
      </c>
      <c r="J30" s="206"/>
      <c r="K30" s="195"/>
      <c r="L30" s="206">
        <f>H30-I30</f>
        <v>6000</v>
      </c>
      <c r="M30" s="204" t="s">
        <v>544</v>
      </c>
      <c r="N30" s="204" t="s">
        <v>333</v>
      </c>
      <c r="O30" s="207"/>
      <c r="P30" s="206">
        <v>4333.3</v>
      </c>
      <c r="Q30" s="206"/>
      <c r="R30" s="206" t="s">
        <v>180</v>
      </c>
      <c r="S30" s="206" t="s">
        <v>330</v>
      </c>
    </row>
    <row r="31" spans="1:19" ht="85.5" customHeight="1">
      <c r="A31" s="203">
        <f t="shared" si="4"/>
        <v>21</v>
      </c>
      <c r="B31" s="208" t="s">
        <v>236</v>
      </c>
      <c r="C31" s="208" t="s">
        <v>237</v>
      </c>
      <c r="D31" s="205" t="s">
        <v>238</v>
      </c>
      <c r="E31" s="205"/>
      <c r="F31" s="205">
        <v>60</v>
      </c>
      <c r="G31" s="206">
        <v>5000</v>
      </c>
      <c r="H31" s="206">
        <v>5000</v>
      </c>
      <c r="I31" s="206">
        <v>5000</v>
      </c>
      <c r="J31" s="206"/>
      <c r="K31" s="316"/>
      <c r="L31" s="208"/>
      <c r="M31" s="208" t="s">
        <v>545</v>
      </c>
      <c r="N31" s="208" t="s">
        <v>308</v>
      </c>
      <c r="O31" s="240" t="s">
        <v>240</v>
      </c>
      <c r="P31" s="206">
        <v>16689.3</v>
      </c>
      <c r="Q31" s="206"/>
      <c r="R31" s="206" t="s">
        <v>180</v>
      </c>
      <c r="S31" s="206" t="s">
        <v>330</v>
      </c>
    </row>
    <row r="32" spans="1:19" ht="91.5" customHeight="1">
      <c r="A32" s="203">
        <f t="shared" si="4"/>
        <v>22</v>
      </c>
      <c r="B32" s="210" t="s">
        <v>165</v>
      </c>
      <c r="C32" s="210" t="s">
        <v>246</v>
      </c>
      <c r="D32" s="241" t="s">
        <v>247</v>
      </c>
      <c r="E32" s="241"/>
      <c r="F32" s="214">
        <v>405</v>
      </c>
      <c r="G32" s="206">
        <v>50000</v>
      </c>
      <c r="H32" s="206">
        <v>50000</v>
      </c>
      <c r="I32" s="206">
        <v>1000</v>
      </c>
      <c r="J32" s="209"/>
      <c r="K32" s="316"/>
      <c r="L32" s="206">
        <f>H32-I32</f>
        <v>49000</v>
      </c>
      <c r="M32" s="210" t="s">
        <v>546</v>
      </c>
      <c r="N32" s="210" t="s">
        <v>375</v>
      </c>
      <c r="O32" s="243"/>
      <c r="P32" s="206">
        <v>68436.2</v>
      </c>
      <c r="Q32" s="206">
        <v>117000</v>
      </c>
      <c r="R32" s="212" t="s">
        <v>245</v>
      </c>
      <c r="S32" s="212" t="s">
        <v>362</v>
      </c>
    </row>
    <row r="33" spans="1:19" ht="73.5" customHeight="1">
      <c r="A33" s="203">
        <f t="shared" si="4"/>
        <v>23</v>
      </c>
      <c r="B33" s="210" t="s">
        <v>241</v>
      </c>
      <c r="C33" s="210" t="s">
        <v>242</v>
      </c>
      <c r="D33" s="241" t="s">
        <v>243</v>
      </c>
      <c r="E33" s="241"/>
      <c r="F33" s="214">
        <v>240</v>
      </c>
      <c r="G33" s="318">
        <v>18000</v>
      </c>
      <c r="H33" s="318">
        <v>18000</v>
      </c>
      <c r="I33" s="219">
        <v>5000</v>
      </c>
      <c r="J33" s="209"/>
      <c r="K33" s="195"/>
      <c r="L33" s="206">
        <f>H33-I33</f>
        <v>13000</v>
      </c>
      <c r="M33" s="204" t="s">
        <v>547</v>
      </c>
      <c r="N33" s="210" t="s">
        <v>310</v>
      </c>
      <c r="O33" s="243"/>
      <c r="P33" s="206">
        <v>7607.1</v>
      </c>
      <c r="Q33" s="242"/>
      <c r="R33" s="212" t="s">
        <v>245</v>
      </c>
      <c r="S33" s="212" t="s">
        <v>362</v>
      </c>
    </row>
    <row r="34" spans="1:19" ht="73.5" customHeight="1">
      <c r="A34" s="203">
        <f t="shared" si="4"/>
        <v>24</v>
      </c>
      <c r="B34" s="210" t="s">
        <v>377</v>
      </c>
      <c r="C34" s="210" t="s">
        <v>378</v>
      </c>
      <c r="D34" s="214" t="s">
        <v>183</v>
      </c>
      <c r="E34" s="250"/>
      <c r="F34" s="205">
        <v>40</v>
      </c>
      <c r="G34" s="318">
        <v>6500</v>
      </c>
      <c r="H34" s="318">
        <v>6500</v>
      </c>
      <c r="I34" s="219">
        <v>5000</v>
      </c>
      <c r="J34" s="219">
        <v>1500</v>
      </c>
      <c r="K34" s="195"/>
      <c r="L34" s="204"/>
      <c r="M34" s="204" t="s">
        <v>548</v>
      </c>
      <c r="N34" s="210" t="s">
        <v>380</v>
      </c>
      <c r="O34" s="249"/>
      <c r="P34" s="206">
        <v>2372.3000000000002</v>
      </c>
      <c r="Q34" s="249"/>
      <c r="R34" s="206" t="s">
        <v>180</v>
      </c>
      <c r="S34" s="212" t="s">
        <v>381</v>
      </c>
    </row>
    <row r="35" spans="1:19">
      <c r="K35" s="319"/>
    </row>
    <row r="36" spans="1:19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320"/>
      <c r="L36" s="166"/>
      <c r="M36" s="166"/>
      <c r="N36" s="166"/>
      <c r="O36" s="166"/>
      <c r="P36" s="166"/>
      <c r="Q36" s="166"/>
      <c r="R36" s="166"/>
      <c r="S36" s="166"/>
    </row>
    <row r="37" spans="1:19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19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320"/>
      <c r="L38" s="166"/>
      <c r="M38" s="166"/>
      <c r="N38" s="166"/>
      <c r="O38" s="166"/>
      <c r="P38" s="166"/>
      <c r="Q38" s="166"/>
      <c r="R38" s="166"/>
      <c r="S38" s="166"/>
    </row>
    <row r="39" spans="1:1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320"/>
      <c r="L39" s="166"/>
      <c r="M39" s="166"/>
      <c r="N39" s="166"/>
      <c r="O39" s="166"/>
      <c r="P39" s="166"/>
      <c r="Q39" s="166"/>
      <c r="R39" s="166"/>
      <c r="S39" s="166"/>
    </row>
    <row r="40" spans="1:19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320"/>
      <c r="L40" s="166"/>
      <c r="M40" s="166"/>
      <c r="N40" s="166"/>
      <c r="O40" s="166"/>
      <c r="P40" s="166"/>
      <c r="Q40" s="166"/>
      <c r="R40" s="166"/>
      <c r="S40" s="166"/>
    </row>
    <row r="41" spans="1:19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320"/>
      <c r="L41" s="166"/>
      <c r="M41" s="166"/>
      <c r="N41" s="166"/>
      <c r="O41" s="166"/>
      <c r="P41" s="166"/>
      <c r="Q41" s="166"/>
      <c r="R41" s="166"/>
      <c r="S41" s="166"/>
    </row>
    <row r="42" spans="1:19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320"/>
      <c r="L42" s="166"/>
      <c r="M42" s="166"/>
      <c r="N42" s="166"/>
      <c r="O42" s="166"/>
      <c r="P42" s="166"/>
      <c r="Q42" s="166"/>
      <c r="R42" s="166"/>
      <c r="S42" s="166"/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320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320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320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320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320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320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320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320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320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320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320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320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320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320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320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320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320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320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320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320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320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320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320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320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320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320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320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320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320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320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320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320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320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320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320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320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320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320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320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320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320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320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320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320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320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320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320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320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320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320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320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320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320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320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320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320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320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320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320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320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320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320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320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320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320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320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320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320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320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320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320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320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320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320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320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320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320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320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320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320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320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320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320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320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320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320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320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320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320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320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320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320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320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320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320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320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320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320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320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320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320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320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320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320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320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320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320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320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320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320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320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320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320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320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320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320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320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320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320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320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320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320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320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320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320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320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320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320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320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320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320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320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320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320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320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320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320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320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320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320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320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320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320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320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320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320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320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320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320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320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320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320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320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320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320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320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320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320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320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320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320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320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320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320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320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320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320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320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320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320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320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320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320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320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320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320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320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320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320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320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320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320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320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320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320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320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320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320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320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320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320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320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320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320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320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320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320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320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320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320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320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320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320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320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320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320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320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320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320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320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320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320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320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320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320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320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320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320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320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320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320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320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320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320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320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320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320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320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320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320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320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320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320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320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320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320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320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320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320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320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320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320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320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320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320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320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320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320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320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320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320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320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320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320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320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320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320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320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320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320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320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320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320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320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320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320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320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320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320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320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320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320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320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320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320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320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320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320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320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320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320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320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320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320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320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320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320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320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320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320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320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320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320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320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320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320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320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320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320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320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320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320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320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320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320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320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320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320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320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320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320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320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320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320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320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320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320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320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320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320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320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320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320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320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320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320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320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320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320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320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320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320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320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320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320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320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320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320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320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320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320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320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320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320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320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320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320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320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320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320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320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320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320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320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320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320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320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320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320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320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320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320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320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320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320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320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320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320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320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320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320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320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320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320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320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320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320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320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320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320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320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320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320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320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320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320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320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320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320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320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320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320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320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320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320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320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320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320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320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320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320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320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320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320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320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320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320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320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320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320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320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320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320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320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320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320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320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320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320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320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320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320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320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320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320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320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320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320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320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320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320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320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320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320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320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320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320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320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320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320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320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320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320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320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320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320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320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320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320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320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320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320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320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320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320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320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320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320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320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320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320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320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320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320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320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320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320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320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320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320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320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320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320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320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320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320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320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320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320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320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320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320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320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320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320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320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320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320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320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320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320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320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320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320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320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320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320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320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320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320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320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320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320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320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320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320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320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320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320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320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320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320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320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320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320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320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320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320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320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320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320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320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320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320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320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320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320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320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320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320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320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320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320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320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320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320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320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320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320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320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320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320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320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320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320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320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320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320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320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320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320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320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320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320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320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320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320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320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320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320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320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320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320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320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320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320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320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320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320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320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320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320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320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320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320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320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320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320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320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320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320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320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320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320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320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320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320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320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320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320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320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320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320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320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320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320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320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320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320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320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320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320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320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320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320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320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320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320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320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320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320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320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320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320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320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320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320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320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320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320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320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320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320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320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320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320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320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320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320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320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320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320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320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320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320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320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320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320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320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320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320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320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320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320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320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320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320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320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320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320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320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320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320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320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320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320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320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320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320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320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320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320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320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320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320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320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320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320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320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320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320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320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320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320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320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320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320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320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320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320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320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320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320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320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320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320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320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320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320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320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320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320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320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320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320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320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320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320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320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320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320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320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320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320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320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320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320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320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320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320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320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320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320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320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320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320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320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320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320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320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320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320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320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320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320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320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320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320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320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320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320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320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320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320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320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320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320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320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320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320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320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320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320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320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320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320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320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320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320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320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320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320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320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320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320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320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320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320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320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320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320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320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320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320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320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320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320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320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320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320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320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320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320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320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320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320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320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320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320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320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320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320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320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320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320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320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320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320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320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320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320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320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320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320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320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320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320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320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320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320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320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320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320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320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320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320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320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320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320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320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320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320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320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320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320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320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320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320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320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320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320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320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320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320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320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320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320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320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320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320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320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320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320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320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320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320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320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320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320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320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320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320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320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320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320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320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320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320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320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320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320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320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320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320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320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320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320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320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320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320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320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320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320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320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320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320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320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320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320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320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320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320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320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320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320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320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320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320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320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320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320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320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320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320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320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320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320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320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320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320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320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320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320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320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320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320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320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320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320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320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320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320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320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320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320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320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320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320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320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320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320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320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320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320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320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320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320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320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320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320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320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320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320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320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320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320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320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320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320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320"/>
      <c r="L972" s="166"/>
      <c r="M972" s="166"/>
      <c r="N972" s="166"/>
      <c r="O972" s="166"/>
      <c r="P972" s="166"/>
      <c r="Q972" s="166"/>
      <c r="R972" s="166"/>
      <c r="S972" s="166"/>
    </row>
  </sheetData>
  <autoFilter ref="A7:S34"/>
  <mergeCells count="20">
    <mergeCell ref="C26:D26"/>
    <mergeCell ref="I4:I6"/>
    <mergeCell ref="J4:J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</mergeCells>
  <hyperlinks>
    <hyperlink ref="O11" r:id="rId1"/>
    <hyperlink ref="O15" r:id="rId2"/>
    <hyperlink ref="O16" r:id="rId3"/>
    <hyperlink ref="O17" r:id="rId4"/>
    <hyperlink ref="O18" r:id="rId5"/>
    <hyperlink ref="O19" r:id="rId6"/>
    <hyperlink ref="O20" r:id="rId7"/>
    <hyperlink ref="O23" r:id="rId8"/>
    <hyperlink ref="O24" r:id="rId9"/>
    <hyperlink ref="O25" r:id="rId10"/>
    <hyperlink ref="O31" r:id="rId11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view="pageBreakPreview" topLeftCell="B1" zoomScaleNormal="100" zoomScaleSheetLayoutView="100" workbookViewId="0">
      <pane ySplit="7" topLeftCell="A8" activePane="bottomLeft" state="frozen"/>
      <selection pane="bottomLeft" sqref="A1:H13"/>
    </sheetView>
  </sheetViews>
  <sheetFormatPr defaultColWidth="14.42578125" defaultRowHeight="15" customHeight="1"/>
  <cols>
    <col min="1" max="1" width="4.28515625" style="325" customWidth="1"/>
    <col min="2" max="2" width="71" style="325" customWidth="1"/>
    <col min="3" max="3" width="34.7109375" style="325" customWidth="1"/>
    <col min="4" max="4" width="18.28515625" style="325" customWidth="1"/>
    <col min="5" max="5" width="14.42578125" style="325" customWidth="1"/>
    <col min="6" max="8" width="16.28515625" style="325" customWidth="1"/>
    <col min="9" max="9" width="28.85546875" style="325" customWidth="1"/>
    <col min="10" max="10" width="14.42578125" style="325"/>
    <col min="11" max="11" width="18.28515625" style="325" customWidth="1"/>
    <col min="12" max="16384" width="14.42578125" style="325"/>
  </cols>
  <sheetData>
    <row r="1" spans="1:11" ht="20.25" customHeight="1">
      <c r="F1" s="380" t="s">
        <v>564</v>
      </c>
      <c r="G1" s="380"/>
      <c r="H1" s="380"/>
    </row>
    <row r="2" spans="1:11" ht="46.5" customHeight="1">
      <c r="F2" s="384" t="s">
        <v>566</v>
      </c>
      <c r="G2" s="384"/>
      <c r="H2" s="384"/>
    </row>
    <row r="3" spans="1:11" ht="50.25" customHeight="1">
      <c r="F3" s="381" t="s">
        <v>567</v>
      </c>
      <c r="G3" s="381"/>
      <c r="H3" s="381"/>
    </row>
    <row r="4" spans="1:11" ht="27" hidden="1" customHeight="1">
      <c r="A4" s="321"/>
      <c r="B4" s="322"/>
      <c r="C4" s="323"/>
      <c r="D4" s="323"/>
      <c r="E4" s="324"/>
      <c r="F4" s="381"/>
      <c r="G4" s="381"/>
      <c r="H4" s="381"/>
      <c r="I4" s="377"/>
      <c r="J4" s="378"/>
    </row>
    <row r="5" spans="1:11" ht="36.75" customHeight="1">
      <c r="A5" s="383" t="s">
        <v>565</v>
      </c>
      <c r="B5" s="383"/>
      <c r="C5" s="383"/>
      <c r="D5" s="383"/>
      <c r="E5" s="383"/>
      <c r="F5" s="383"/>
      <c r="G5" s="383"/>
      <c r="H5" s="383"/>
      <c r="I5" s="379"/>
      <c r="J5" s="378"/>
    </row>
    <row r="6" spans="1:11" ht="13.5" customHeight="1">
      <c r="A6" s="326"/>
      <c r="B6" s="326"/>
      <c r="C6" s="326"/>
      <c r="D6" s="326"/>
      <c r="E6" s="326"/>
      <c r="F6" s="326"/>
      <c r="G6" s="326"/>
      <c r="H6" s="326"/>
      <c r="I6" s="379"/>
      <c r="J6" s="378"/>
    </row>
    <row r="7" spans="1:11" ht="85.5">
      <c r="A7" s="346" t="s">
        <v>2</v>
      </c>
      <c r="B7" s="346" t="s">
        <v>3</v>
      </c>
      <c r="C7" s="346" t="s">
        <v>4</v>
      </c>
      <c r="D7" s="346" t="s">
        <v>552</v>
      </c>
      <c r="E7" s="346" t="s">
        <v>7</v>
      </c>
      <c r="F7" s="346" t="s">
        <v>9</v>
      </c>
      <c r="G7" s="346" t="s">
        <v>551</v>
      </c>
      <c r="H7" s="346" t="s">
        <v>14</v>
      </c>
      <c r="I7" s="379"/>
      <c r="J7" s="378"/>
      <c r="K7" s="345"/>
    </row>
    <row r="8" spans="1:11" s="343" customFormat="1" ht="17.25" customHeight="1">
      <c r="A8" s="346">
        <v>1</v>
      </c>
      <c r="B8" s="347">
        <v>2</v>
      </c>
      <c r="C8" s="348">
        <v>3</v>
      </c>
      <c r="D8" s="346">
        <v>4</v>
      </c>
      <c r="E8" s="346">
        <v>5</v>
      </c>
      <c r="F8" s="346">
        <v>6</v>
      </c>
      <c r="G8" s="346">
        <f>F8+1</f>
        <v>7</v>
      </c>
      <c r="H8" s="346">
        <f>G8+1</f>
        <v>8</v>
      </c>
      <c r="I8" s="342"/>
    </row>
    <row r="9" spans="1:11" ht="66" customHeight="1">
      <c r="A9" s="327">
        <v>1</v>
      </c>
      <c r="B9" s="341" t="s">
        <v>553</v>
      </c>
      <c r="C9" s="18" t="s">
        <v>554</v>
      </c>
      <c r="D9" s="327" t="s">
        <v>555</v>
      </c>
      <c r="E9" s="327" t="s">
        <v>556</v>
      </c>
      <c r="F9" s="137">
        <v>1021</v>
      </c>
      <c r="G9" s="137">
        <v>1021</v>
      </c>
      <c r="H9" s="137">
        <v>1021</v>
      </c>
      <c r="I9" s="344"/>
    </row>
    <row r="10" spans="1:11" ht="90">
      <c r="A10" s="327">
        <f>A9+1</f>
        <v>2</v>
      </c>
      <c r="B10" s="341" t="s">
        <v>558</v>
      </c>
      <c r="C10" s="18" t="s">
        <v>557</v>
      </c>
      <c r="D10" s="327" t="s">
        <v>561</v>
      </c>
      <c r="E10" s="327" t="s">
        <v>550</v>
      </c>
      <c r="F10" s="137">
        <v>207830</v>
      </c>
      <c r="G10" s="137">
        <v>207830</v>
      </c>
      <c r="H10" s="137">
        <v>1500</v>
      </c>
      <c r="I10" s="344"/>
    </row>
    <row r="11" spans="1:11" ht="45">
      <c r="A11" s="327">
        <f t="shared" ref="A11:A12" si="0">A10+1</f>
        <v>3</v>
      </c>
      <c r="B11" s="341" t="s">
        <v>559</v>
      </c>
      <c r="C11" s="18" t="s">
        <v>557</v>
      </c>
      <c r="D11" s="327" t="s">
        <v>562</v>
      </c>
      <c r="E11" s="327" t="s">
        <v>556</v>
      </c>
      <c r="F11" s="137">
        <v>68912.289999999994</v>
      </c>
      <c r="G11" s="137">
        <v>68912.289999999994</v>
      </c>
      <c r="H11" s="137">
        <v>37084</v>
      </c>
      <c r="I11" s="344"/>
    </row>
    <row r="12" spans="1:11" ht="75">
      <c r="A12" s="327">
        <f t="shared" si="0"/>
        <v>4</v>
      </c>
      <c r="B12" s="341" t="s">
        <v>560</v>
      </c>
      <c r="C12" s="18" t="s">
        <v>557</v>
      </c>
      <c r="D12" s="327" t="s">
        <v>563</v>
      </c>
      <c r="E12" s="327" t="s">
        <v>556</v>
      </c>
      <c r="F12" s="137">
        <v>3460</v>
      </c>
      <c r="G12" s="137">
        <v>3460</v>
      </c>
      <c r="H12" s="137">
        <v>3460</v>
      </c>
      <c r="I12" s="344"/>
    </row>
    <row r="13" spans="1:11" ht="18" customHeight="1">
      <c r="A13" s="329"/>
      <c r="B13" s="330" t="s">
        <v>71</v>
      </c>
      <c r="C13" s="331"/>
      <c r="D13" s="331"/>
      <c r="E13" s="332"/>
      <c r="F13" s="333">
        <f>SUM(F9:F12)</f>
        <v>281223.28999999998</v>
      </c>
      <c r="G13" s="333">
        <f>SUM(G9:G12)</f>
        <v>281223.28999999998</v>
      </c>
      <c r="H13" s="333">
        <f>SUM(H9:H12)</f>
        <v>43065</v>
      </c>
      <c r="I13" s="336"/>
      <c r="J13" s="336"/>
      <c r="K13" s="336"/>
    </row>
    <row r="14" spans="1:11" ht="69" customHeight="1">
      <c r="A14" s="382" t="s">
        <v>549</v>
      </c>
      <c r="B14" s="382"/>
      <c r="C14" s="382"/>
      <c r="D14" s="382"/>
      <c r="E14" s="382"/>
      <c r="F14" s="382"/>
      <c r="G14" s="382"/>
      <c r="H14" s="382"/>
    </row>
    <row r="15" spans="1:11" ht="69" customHeight="1"/>
    <row r="16" spans="1:11" ht="69" customHeight="1"/>
    <row r="17" spans="7:15" ht="15.75" customHeight="1">
      <c r="H17" s="339"/>
    </row>
    <row r="18" spans="7:15" ht="15" customHeight="1">
      <c r="H18" s="334"/>
      <c r="I18" s="328"/>
      <c r="K18" s="337"/>
      <c r="N18" s="335"/>
      <c r="O18" s="328"/>
    </row>
    <row r="19" spans="7:15" ht="15" customHeight="1">
      <c r="H19" s="338"/>
    </row>
    <row r="20" spans="7:15" ht="15" customHeight="1">
      <c r="H20" s="335"/>
      <c r="I20" s="340"/>
    </row>
    <row r="21" spans="7:15" ht="15" customHeight="1">
      <c r="H21" s="335"/>
    </row>
    <row r="22" spans="7:15" ht="15" customHeight="1">
      <c r="G22" s="328"/>
      <c r="H22" s="335"/>
      <c r="J22" s="328"/>
    </row>
    <row r="23" spans="7:15" ht="15" customHeight="1">
      <c r="I23" s="328"/>
    </row>
    <row r="27" spans="7:15" ht="15" customHeight="1">
      <c r="H27" s="328"/>
    </row>
  </sheetData>
  <mergeCells count="10">
    <mergeCell ref="A14:H14"/>
    <mergeCell ref="F4:H4"/>
    <mergeCell ref="A5:H5"/>
    <mergeCell ref="I4:J4"/>
    <mergeCell ref="I5:J5"/>
    <mergeCell ref="I6:J6"/>
    <mergeCell ref="I7:J7"/>
    <mergeCell ref="F1:H1"/>
    <mergeCell ref="F2:H2"/>
    <mergeCell ref="F3:H3"/>
  </mergeCells>
  <phoneticPr fontId="64" type="noConversion"/>
  <pageMargins left="0.56000000000000005" right="0.4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14</vt:i4>
      </vt:variant>
      <vt:variant>
        <vt:lpstr>Іменовані діапазони</vt:lpstr>
      </vt:variant>
      <vt:variant>
        <vt:i4>2</vt:i4>
      </vt:variant>
    </vt:vector>
  </HeadingPairs>
  <TitlesOfParts>
    <vt:vector size="16" baseType="lpstr">
      <vt:lpstr>Стратегічні</vt:lpstr>
      <vt:lpstr>Реновація житла під ВПО</vt:lpstr>
      <vt:lpstr>Аркуш4</vt:lpstr>
      <vt:lpstr>Аркуш2</vt:lpstr>
      <vt:lpstr>Аркуш3</vt:lpstr>
      <vt:lpstr>Аркуш1</vt:lpstr>
      <vt:lpstr>додаток 2.3</vt:lpstr>
      <vt:lpstr>Варіант 1</vt:lpstr>
      <vt:lpstr>Варіант 2</vt:lpstr>
      <vt:lpstr>Варіант 2(по напрямах)</vt:lpstr>
      <vt:lpstr>Програма капбуд_16.02</vt:lpstr>
      <vt:lpstr>Стратегічні_16.02</vt:lpstr>
      <vt:lpstr>Гуртожитки_16.02</vt:lpstr>
      <vt:lpstr>Додаток 1</vt:lpstr>
      <vt:lpstr>'Додаток 1'!Заголовки_для_друку</vt:lpstr>
      <vt:lpstr>'Додаток 1'!Область_друку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Loda045</cp:lastModifiedBy>
  <cp:lastPrinted>2026-05-12T16:17:05Z</cp:lastPrinted>
  <dcterms:created xsi:type="dcterms:W3CDTF">2023-02-22T16:43:24Z</dcterms:created>
  <dcterms:modified xsi:type="dcterms:W3CDTF">2026-05-18T06:05:51Z</dcterms:modified>
</cp:coreProperties>
</file>